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70" windowHeight="1185"/>
  </bookViews>
  <sheets>
    <sheet name="1. Orçamentos" sheetId="1" r:id="rId1"/>
    <sheet name="Planilha1" sheetId="15" state="hidden" r:id="rId2"/>
  </sheets>
  <externalReferences>
    <externalReference r:id="rId3"/>
    <externalReference r:id="rId4"/>
  </externalReferences>
  <definedNames>
    <definedName name="_xlnm.Print_Area" localSheetId="0">'1. Orçamentos'!$A$1:$T$472</definedName>
    <definedName name="BASEDECALCULO">[1]PREENCHER!$L$22:$M$22</definedName>
    <definedName name="CREACAU">[1]PREENCHER!$H$14:$I$14</definedName>
    <definedName name="ENCARGOS">[1]PREENCHER!$L$19:$M$19</definedName>
    <definedName name="ente">[1]PREENCHER!$H$5:$I$5</definedName>
    <definedName name="regime">[1]PREENCHER!$G$19:$H$19</definedName>
    <definedName name="TIPOORCAMENTO" hidden="1">IF(VALUE([2]MENU!$O$3)=2,"Licitado","Proposto")</definedName>
    <definedName name="_xlnm.Print_Titles" localSheetId="0">'1. Orçamentos'!$1:$8</definedName>
  </definedNames>
  <calcPr calcId="145621"/>
</workbook>
</file>

<file path=xl/calcChain.xml><?xml version="1.0" encoding="utf-8"?>
<calcChain xmlns="http://schemas.openxmlformats.org/spreadsheetml/2006/main">
  <c r="L118" i="1" l="1"/>
  <c r="K118" i="1"/>
  <c r="M118" i="1" l="1"/>
  <c r="K453" i="1" l="1"/>
  <c r="K460" i="1"/>
  <c r="L453" i="1" l="1"/>
  <c r="L460" i="1"/>
  <c r="K457" i="1"/>
  <c r="K456" i="1"/>
  <c r="M453" i="1" l="1"/>
  <c r="K459" i="1"/>
  <c r="L459" i="1"/>
  <c r="M460" i="1"/>
  <c r="M459" i="1" s="1"/>
  <c r="L457" i="1"/>
  <c r="M457" i="1" s="1"/>
  <c r="L458" i="1"/>
  <c r="K458" i="1"/>
  <c r="L456" i="1"/>
  <c r="M456" i="1" s="1"/>
  <c r="K462" i="1"/>
  <c r="L454" i="1"/>
  <c r="K454" i="1"/>
  <c r="M458" i="1" l="1"/>
  <c r="M454" i="1"/>
  <c r="K461" i="1"/>
  <c r="L455" i="1"/>
  <c r="L452" i="1" s="1"/>
  <c r="L462" i="1"/>
  <c r="K455" i="1"/>
  <c r="K452" i="1" s="1"/>
  <c r="K386" i="1"/>
  <c r="K387" i="1"/>
  <c r="K384" i="1"/>
  <c r="K385" i="1"/>
  <c r="L380" i="1"/>
  <c r="K380" i="1"/>
  <c r="K451" i="1" l="1"/>
  <c r="M462" i="1"/>
  <c r="M461" i="1" s="1"/>
  <c r="L461" i="1"/>
  <c r="L451" i="1" s="1"/>
  <c r="M455" i="1"/>
  <c r="M452" i="1" s="1"/>
  <c r="L387" i="1"/>
  <c r="M387" i="1" s="1"/>
  <c r="L386" i="1"/>
  <c r="M386" i="1" s="1"/>
  <c r="L385" i="1"/>
  <c r="M385" i="1" s="1"/>
  <c r="L384" i="1"/>
  <c r="M384" i="1" s="1"/>
  <c r="M380" i="1"/>
  <c r="L383" i="1"/>
  <c r="K381" i="1"/>
  <c r="K379" i="1" s="1"/>
  <c r="K383" i="1"/>
  <c r="K382" i="1" s="1"/>
  <c r="L381" i="1"/>
  <c r="M451" i="1" l="1"/>
  <c r="L382" i="1"/>
  <c r="K378" i="1"/>
  <c r="M381" i="1"/>
  <c r="M379" i="1" s="1"/>
  <c r="M383" i="1"/>
  <c r="M382" i="1" s="1"/>
  <c r="L379" i="1"/>
  <c r="L378" i="1" l="1"/>
  <c r="M378" i="1"/>
  <c r="L348" i="1"/>
  <c r="L44" i="1" l="1"/>
  <c r="K436" i="1" l="1"/>
  <c r="K435" i="1" s="1"/>
  <c r="K93" i="1"/>
  <c r="K423" i="1"/>
  <c r="K257" i="1"/>
  <c r="K228" i="1"/>
  <c r="K236" i="1"/>
  <c r="K158" i="1"/>
  <c r="K314" i="1"/>
  <c r="K200" i="1"/>
  <c r="K182" i="1"/>
  <c r="K179" i="1"/>
  <c r="K418" i="1"/>
  <c r="K441" i="1"/>
  <c r="K420" i="1"/>
  <c r="K269" i="1"/>
  <c r="K226" i="1"/>
  <c r="K229" i="1"/>
  <c r="K186" i="1"/>
  <c r="K189" i="1"/>
  <c r="K315" i="1"/>
  <c r="K97" i="1"/>
  <c r="K406" i="1"/>
  <c r="K85" i="1"/>
  <c r="K44" i="1"/>
  <c r="M44" i="1" s="1"/>
  <c r="K421" i="1"/>
  <c r="K312" i="1"/>
  <c r="K161" i="1"/>
  <c r="K338" i="1"/>
  <c r="K240" i="1"/>
  <c r="K18" i="1"/>
  <c r="K398" i="1"/>
  <c r="K256" i="1"/>
  <c r="K424" i="1"/>
  <c r="K270" i="1"/>
  <c r="K213" i="1"/>
  <c r="K171" i="1"/>
  <c r="K360" i="1"/>
  <c r="K329" i="1"/>
  <c r="K156" i="1"/>
  <c r="K412" i="1"/>
  <c r="K408" i="1"/>
  <c r="K162" i="1"/>
  <c r="K227" i="1"/>
  <c r="K172" i="1"/>
  <c r="K197" i="1"/>
  <c r="K215" i="1"/>
  <c r="K400" i="1"/>
  <c r="K196" i="1"/>
  <c r="K195" i="1"/>
  <c r="K95" i="1"/>
  <c r="K325" i="1"/>
  <c r="K271" i="1"/>
  <c r="K163" i="1"/>
  <c r="K278" i="1"/>
  <c r="K429" i="1"/>
  <c r="K287" i="1"/>
  <c r="K313" i="1"/>
  <c r="K280" i="1"/>
  <c r="K348" i="1"/>
  <c r="M348" i="1" s="1"/>
  <c r="K234" i="1"/>
  <c r="K331" i="1"/>
  <c r="K330" i="1" s="1"/>
  <c r="K106" i="1"/>
  <c r="K261" i="1"/>
  <c r="K447" i="1"/>
  <c r="K136" i="1"/>
  <c r="K255" i="1"/>
  <c r="K251" i="1"/>
  <c r="K219" i="1"/>
  <c r="K168" i="1"/>
  <c r="K138" i="1"/>
  <c r="K43" i="1"/>
  <c r="K277" i="1"/>
  <c r="K208" i="1"/>
  <c r="K216" i="1"/>
  <c r="K175" i="1"/>
  <c r="K218" i="1"/>
  <c r="K401" i="1"/>
  <c r="K98" i="1"/>
  <c r="K103" i="1"/>
  <c r="K396" i="1"/>
  <c r="K159" i="1"/>
  <c r="K49" i="1"/>
  <c r="K164" i="1"/>
  <c r="K173" i="1"/>
  <c r="K194" i="1"/>
  <c r="K288" i="1"/>
  <c r="K174" i="1"/>
  <c r="K177" i="1"/>
  <c r="K127" i="1"/>
  <c r="K126" i="1" s="1"/>
  <c r="K328" i="1"/>
  <c r="K319" i="1"/>
  <c r="K414" i="1"/>
  <c r="K279" i="1"/>
  <c r="K185" i="1"/>
  <c r="K397" i="1"/>
  <c r="K357" i="1"/>
  <c r="K361" i="1"/>
  <c r="K317" i="1"/>
  <c r="K285" i="1"/>
  <c r="K165" i="1"/>
  <c r="K188" i="1"/>
  <c r="K267" i="1"/>
  <c r="K266" i="1" s="1"/>
  <c r="K94" i="1"/>
  <c r="K146" i="1"/>
  <c r="K399" i="1"/>
  <c r="K282" i="1"/>
  <c r="K199" i="1"/>
  <c r="K231" i="1"/>
  <c r="K169" i="1"/>
  <c r="K181" i="1"/>
  <c r="K426" i="1"/>
  <c r="K425" i="1" s="1"/>
  <c r="K183" i="1"/>
  <c r="K170" i="1"/>
  <c r="K293" i="1"/>
  <c r="K166" i="1"/>
  <c r="K217" i="1"/>
  <c r="K220" i="1"/>
  <c r="K204" i="1"/>
  <c r="K137" i="1"/>
  <c r="K316" i="1"/>
  <c r="K47" i="1"/>
  <c r="K254" i="1"/>
  <c r="K250" i="1"/>
  <c r="K209" i="1"/>
  <c r="K221" i="1"/>
  <c r="K413" i="1"/>
  <c r="K333" i="1"/>
  <c r="K157" i="1"/>
  <c r="K253" i="1"/>
  <c r="K225" i="1"/>
  <c r="K211" i="1"/>
  <c r="K232" i="1"/>
  <c r="K311" i="1"/>
  <c r="K178" i="1"/>
  <c r="K176" i="1"/>
  <c r="K129" i="1"/>
  <c r="K105" i="1"/>
  <c r="K260" i="1"/>
  <c r="K239" i="1"/>
  <c r="K259" i="1"/>
  <c r="K263" i="1"/>
  <c r="K210" i="1"/>
  <c r="K214" i="1"/>
  <c r="K180" i="1"/>
  <c r="K449" i="1"/>
  <c r="K409" i="1"/>
  <c r="K46" i="1"/>
  <c r="K286" i="1"/>
  <c r="K167" i="1"/>
  <c r="K19" i="1"/>
  <c r="K193" i="1"/>
  <c r="K448" i="1"/>
  <c r="K415" i="1"/>
  <c r="K84" i="1"/>
  <c r="K184" i="1" l="1"/>
  <c r="K238" i="1"/>
  <c r="K252" i="1"/>
  <c r="K83" i="1"/>
  <c r="L209" i="1"/>
  <c r="M209" i="1" s="1"/>
  <c r="L364" i="1"/>
  <c r="L239" i="1"/>
  <c r="L169" i="1"/>
  <c r="M169" i="1" s="1"/>
  <c r="L185" i="1"/>
  <c r="L36" i="1"/>
  <c r="K48" i="1"/>
  <c r="K70" i="1"/>
  <c r="K433" i="1"/>
  <c r="L261" i="1"/>
  <c r="M261" i="1" s="1"/>
  <c r="L429" i="1"/>
  <c r="M429" i="1" s="1"/>
  <c r="L58" i="1"/>
  <c r="K347" i="1"/>
  <c r="K346" i="1" s="1"/>
  <c r="K343" i="1"/>
  <c r="L315" i="1"/>
  <c r="M315" i="1" s="1"/>
  <c r="L420" i="1"/>
  <c r="M420" i="1" s="1"/>
  <c r="K41" i="1"/>
  <c r="K67" i="1"/>
  <c r="L448" i="1"/>
  <c r="M448" i="1" s="1"/>
  <c r="L372" i="1"/>
  <c r="L211" i="1"/>
  <c r="M211" i="1" s="1"/>
  <c r="L31" i="1"/>
  <c r="L47" i="1"/>
  <c r="M47" i="1" s="1"/>
  <c r="L220" i="1"/>
  <c r="M220" i="1" s="1"/>
  <c r="L165" i="1"/>
  <c r="M165" i="1" s="1"/>
  <c r="L173" i="1"/>
  <c r="M173" i="1" s="1"/>
  <c r="L62" i="1"/>
  <c r="L138" i="1"/>
  <c r="M138" i="1" s="1"/>
  <c r="K32" i="1"/>
  <c r="K58" i="1"/>
  <c r="L156" i="1"/>
  <c r="L65" i="1"/>
  <c r="L34" i="1"/>
  <c r="L228" i="1"/>
  <c r="M228" i="1" s="1"/>
  <c r="L204" i="1"/>
  <c r="M204" i="1" s="1"/>
  <c r="L368" i="1"/>
  <c r="L57" i="1"/>
  <c r="L231" i="1"/>
  <c r="M231" i="1" s="1"/>
  <c r="L279" i="1"/>
  <c r="M279" i="1" s="1"/>
  <c r="K62" i="1"/>
  <c r="K36" i="1"/>
  <c r="L106" i="1"/>
  <c r="M106" i="1" s="1"/>
  <c r="L280" i="1"/>
  <c r="M280" i="1" s="1"/>
  <c r="L325" i="1"/>
  <c r="M325" i="1" s="1"/>
  <c r="K155" i="1"/>
  <c r="L39" i="1"/>
  <c r="L338" i="1"/>
  <c r="M338" i="1" s="1"/>
  <c r="L189" i="1"/>
  <c r="M189" i="1" s="1"/>
  <c r="L441" i="1"/>
  <c r="M441" i="1" s="1"/>
  <c r="L60" i="1"/>
  <c r="L232" i="1"/>
  <c r="M232" i="1" s="1"/>
  <c r="L41" i="1"/>
  <c r="L260" i="1"/>
  <c r="M260" i="1" s="1"/>
  <c r="L253" i="1"/>
  <c r="L50" i="1"/>
  <c r="L365" i="1"/>
  <c r="L166" i="1"/>
  <c r="M166" i="1" s="1"/>
  <c r="L394" i="1"/>
  <c r="L52" i="1"/>
  <c r="L218" i="1"/>
  <c r="M218" i="1" s="1"/>
  <c r="L219" i="1"/>
  <c r="M219" i="1" s="1"/>
  <c r="K74" i="1"/>
  <c r="K53" i="1"/>
  <c r="L366" i="1"/>
  <c r="K160" i="1"/>
  <c r="L423" i="1"/>
  <c r="M423" i="1" s="1"/>
  <c r="K60" i="1"/>
  <c r="K34" i="1"/>
  <c r="L199" i="1"/>
  <c r="M199" i="1" s="1"/>
  <c r="L373" i="1"/>
  <c r="L33" i="1"/>
  <c r="L442" i="1"/>
  <c r="L73" i="1"/>
  <c r="L331" i="1"/>
  <c r="L197" i="1"/>
  <c r="M197" i="1" s="1"/>
  <c r="L370" i="1"/>
  <c r="L256" i="1"/>
  <c r="M256" i="1" s="1"/>
  <c r="L312" i="1"/>
  <c r="M312" i="1" s="1"/>
  <c r="L186" i="1"/>
  <c r="M186" i="1" s="1"/>
  <c r="L359" i="1"/>
  <c r="L329" i="1"/>
  <c r="M329" i="1" s="1"/>
  <c r="L449" i="1"/>
  <c r="M449" i="1" s="1"/>
  <c r="K50" i="1"/>
  <c r="K71" i="1"/>
  <c r="L19" i="1"/>
  <c r="M19" i="1" s="1"/>
  <c r="L105" i="1"/>
  <c r="M105" i="1" s="1"/>
  <c r="L395" i="1"/>
  <c r="L369" i="1"/>
  <c r="L293" i="1"/>
  <c r="M293" i="1" s="1"/>
  <c r="L59" i="1"/>
  <c r="L318" i="1"/>
  <c r="L177" i="1"/>
  <c r="M177" i="1" s="1"/>
  <c r="K73" i="1"/>
  <c r="K52" i="1"/>
  <c r="L175" i="1"/>
  <c r="M175" i="1" s="1"/>
  <c r="L251" i="1"/>
  <c r="M251" i="1" s="1"/>
  <c r="L278" i="1"/>
  <c r="M278" i="1" s="1"/>
  <c r="L374" i="1"/>
  <c r="L68" i="1"/>
  <c r="L428" i="1"/>
  <c r="L314" i="1"/>
  <c r="M314" i="1" s="1"/>
  <c r="L35" i="1"/>
  <c r="K365" i="1"/>
  <c r="K369" i="1"/>
  <c r="K373" i="1"/>
  <c r="K59" i="1"/>
  <c r="K33" i="1"/>
  <c r="L281" i="1"/>
  <c r="L414" i="1"/>
  <c r="M414" i="1" s="1"/>
  <c r="L49" i="1"/>
  <c r="M49" i="1" s="1"/>
  <c r="L95" i="1"/>
  <c r="M95" i="1" s="1"/>
  <c r="L172" i="1"/>
  <c r="M172" i="1" s="1"/>
  <c r="L376" i="1"/>
  <c r="L398" i="1"/>
  <c r="M398" i="1" s="1"/>
  <c r="L421" i="1"/>
  <c r="M421" i="1" s="1"/>
  <c r="L229" i="1"/>
  <c r="M229" i="1" s="1"/>
  <c r="K359" i="1"/>
  <c r="K358" i="1" s="1"/>
  <c r="L42" i="1"/>
  <c r="L194" i="1"/>
  <c r="M194" i="1" s="1"/>
  <c r="L217" i="1"/>
  <c r="M217" i="1" s="1"/>
  <c r="L465" i="1"/>
  <c r="L216" i="1"/>
  <c r="M216" i="1" s="1"/>
  <c r="L285" i="1"/>
  <c r="L64" i="1"/>
  <c r="L159" i="1"/>
  <c r="M159" i="1" s="1"/>
  <c r="L195" i="1"/>
  <c r="M195" i="1" s="1"/>
  <c r="L223" i="1"/>
  <c r="L360" i="1"/>
  <c r="M360" i="1" s="1"/>
  <c r="L18" i="1"/>
  <c r="M18" i="1" s="1"/>
  <c r="L226" i="1"/>
  <c r="M226" i="1" s="1"/>
  <c r="L51" i="1"/>
  <c r="L347" i="1"/>
  <c r="L174" i="1"/>
  <c r="M174" i="1" s="1"/>
  <c r="L399" i="1"/>
  <c r="M399" i="1" s="1"/>
  <c r="K284" i="1"/>
  <c r="L38" i="1"/>
  <c r="L208" i="1"/>
  <c r="M208" i="1" s="1"/>
  <c r="L136" i="1"/>
  <c r="L233" i="1"/>
  <c r="K72" i="1"/>
  <c r="K51" i="1"/>
  <c r="M51" i="1" s="1"/>
  <c r="L236" i="1"/>
  <c r="M236" i="1" s="1"/>
  <c r="L168" i="1"/>
  <c r="M168" i="1" s="1"/>
  <c r="L74" i="1"/>
  <c r="L418" i="1"/>
  <c r="L129" i="1"/>
  <c r="M129" i="1" s="1"/>
  <c r="L317" i="1"/>
  <c r="M317" i="1" s="1"/>
  <c r="K64" i="1"/>
  <c r="K38" i="1"/>
  <c r="L396" i="1"/>
  <c r="M396" i="1" s="1"/>
  <c r="K135" i="1"/>
  <c r="L430" i="1"/>
  <c r="L196" i="1"/>
  <c r="M196" i="1" s="1"/>
  <c r="K233" i="1"/>
  <c r="K223" i="1"/>
  <c r="L240" i="1"/>
  <c r="M240" i="1" s="1"/>
  <c r="L269" i="1"/>
  <c r="M269" i="1" s="1"/>
  <c r="L179" i="1"/>
  <c r="M179" i="1" s="1"/>
  <c r="L254" i="1"/>
  <c r="M254" i="1" s="1"/>
  <c r="L32" i="1"/>
  <c r="L412" i="1"/>
  <c r="K356" i="1"/>
  <c r="K337" i="1"/>
  <c r="K336" i="1" s="1"/>
  <c r="L257" i="1"/>
  <c r="M257" i="1" s="1"/>
  <c r="L283" i="1"/>
  <c r="L61" i="1"/>
  <c r="L157" i="1"/>
  <c r="M157" i="1" s="1"/>
  <c r="L176" i="1"/>
  <c r="M176" i="1" s="1"/>
  <c r="L333" i="1"/>
  <c r="M333" i="1" s="1"/>
  <c r="L250" i="1"/>
  <c r="M250" i="1" s="1"/>
  <c r="L146" i="1"/>
  <c r="M146" i="1" s="1"/>
  <c r="L277" i="1"/>
  <c r="L123" i="1"/>
  <c r="L227" i="1"/>
  <c r="M227" i="1" s="1"/>
  <c r="L93" i="1"/>
  <c r="M93" i="1" s="1"/>
  <c r="L316" i="1"/>
  <c r="M316" i="1" s="1"/>
  <c r="K42" i="1"/>
  <c r="K68" i="1"/>
  <c r="L167" i="1"/>
  <c r="M167" i="1" s="1"/>
  <c r="L210" i="1"/>
  <c r="M210" i="1" s="1"/>
  <c r="L183" i="1"/>
  <c r="M183" i="1" s="1"/>
  <c r="L361" i="1"/>
  <c r="M361" i="1" s="1"/>
  <c r="L288" i="1"/>
  <c r="M288" i="1" s="1"/>
  <c r="L103" i="1"/>
  <c r="M103" i="1" s="1"/>
  <c r="K123" i="1"/>
  <c r="K430" i="1"/>
  <c r="L400" i="1"/>
  <c r="M400" i="1" s="1"/>
  <c r="L85" i="1"/>
  <c r="M85" i="1" s="1"/>
  <c r="L37" i="1"/>
  <c r="L182" i="1"/>
  <c r="M182" i="1" s="1"/>
  <c r="L127" i="1"/>
  <c r="L193" i="1"/>
  <c r="M193" i="1" s="1"/>
  <c r="K368" i="1"/>
  <c r="K372" i="1"/>
  <c r="K364" i="1"/>
  <c r="L409" i="1"/>
  <c r="M409" i="1" s="1"/>
  <c r="L71" i="1"/>
  <c r="L424" i="1"/>
  <c r="M424" i="1" s="1"/>
  <c r="L282" i="1"/>
  <c r="M282" i="1" s="1"/>
  <c r="L352" i="1"/>
  <c r="L214" i="1"/>
  <c r="M214" i="1" s="1"/>
  <c r="L286" i="1"/>
  <c r="M286" i="1" s="1"/>
  <c r="L410" i="1"/>
  <c r="L178" i="1"/>
  <c r="M178" i="1" s="1"/>
  <c r="L413" i="1"/>
  <c r="M413" i="1" s="1"/>
  <c r="L432" i="1"/>
  <c r="L94" i="1"/>
  <c r="M94" i="1" s="1"/>
  <c r="L319" i="1"/>
  <c r="M319" i="1" s="1"/>
  <c r="L43" i="1"/>
  <c r="M43" i="1" s="1"/>
  <c r="L447" i="1"/>
  <c r="M447" i="1" s="1"/>
  <c r="L234" i="1"/>
  <c r="M234" i="1" s="1"/>
  <c r="L163" i="1"/>
  <c r="M163" i="1" s="1"/>
  <c r="L162" i="1"/>
  <c r="M162" i="1" s="1"/>
  <c r="L171" i="1"/>
  <c r="M171" i="1" s="1"/>
  <c r="L63" i="1"/>
  <c r="L158" i="1"/>
  <c r="M158" i="1" s="1"/>
  <c r="L436" i="1"/>
  <c r="L270" i="1"/>
  <c r="M270" i="1" s="1"/>
  <c r="L164" i="1"/>
  <c r="M164" i="1" s="1"/>
  <c r="L263" i="1"/>
  <c r="M263" i="1" s="1"/>
  <c r="L98" i="1"/>
  <c r="L313" i="1"/>
  <c r="M313" i="1" s="1"/>
  <c r="L215" i="1"/>
  <c r="M215" i="1" s="1"/>
  <c r="L406" i="1"/>
  <c r="M406" i="1" s="1"/>
  <c r="K63" i="1"/>
  <c r="K37" i="1"/>
  <c r="L200" i="1"/>
  <c r="L188" i="1"/>
  <c r="M188" i="1" s="1"/>
  <c r="L225" i="1"/>
  <c r="M225" i="1" s="1"/>
  <c r="K57" i="1"/>
  <c r="K31" i="1"/>
  <c r="L161" i="1"/>
  <c r="L170" i="1"/>
  <c r="M170" i="1" s="1"/>
  <c r="K442" i="1"/>
  <c r="K281" i="1"/>
  <c r="K318" i="1"/>
  <c r="K428" i="1"/>
  <c r="K394" i="1"/>
  <c r="K283" i="1"/>
  <c r="L72" i="1"/>
  <c r="K61" i="1"/>
  <c r="K35" i="1"/>
  <c r="K395" i="1"/>
  <c r="K465" i="1"/>
  <c r="K464" i="1" s="1"/>
  <c r="K352" i="1"/>
  <c r="L422" i="1"/>
  <c r="L357" i="1"/>
  <c r="M357" i="1" s="1"/>
  <c r="L311" i="1"/>
  <c r="M311" i="1" s="1"/>
  <c r="L355" i="1"/>
  <c r="K96" i="1"/>
  <c r="L433" i="1"/>
  <c r="L271" i="1"/>
  <c r="M271" i="1" s="1"/>
  <c r="L408" i="1"/>
  <c r="L213" i="1"/>
  <c r="M213" i="1" s="1"/>
  <c r="L356" i="1"/>
  <c r="K198" i="1"/>
  <c r="L415" i="1"/>
  <c r="M415" i="1" s="1"/>
  <c r="L48" i="1"/>
  <c r="L401" i="1"/>
  <c r="M401" i="1" s="1"/>
  <c r="L53" i="1"/>
  <c r="K39" i="1"/>
  <c r="K65" i="1"/>
  <c r="L137" i="1"/>
  <c r="M137" i="1" s="1"/>
  <c r="L255" i="1"/>
  <c r="M255" i="1" s="1"/>
  <c r="K376" i="1"/>
  <c r="K375" i="1" s="1"/>
  <c r="K366" i="1"/>
  <c r="K374" i="1"/>
  <c r="K370" i="1"/>
  <c r="L180" i="1"/>
  <c r="M180" i="1" s="1"/>
  <c r="L84" i="1"/>
  <c r="L416" i="1"/>
  <c r="L46" i="1"/>
  <c r="M46" i="1" s="1"/>
  <c r="L45" i="1"/>
  <c r="L426" i="1"/>
  <c r="L143" i="1"/>
  <c r="L419" i="1"/>
  <c r="L221" i="1"/>
  <c r="M221" i="1" s="1"/>
  <c r="L69" i="1"/>
  <c r="L267" i="1"/>
  <c r="L328" i="1"/>
  <c r="K410" i="1"/>
  <c r="K407" i="1" s="1"/>
  <c r="K419" i="1"/>
  <c r="K416" i="1"/>
  <c r="K411" i="1" s="1"/>
  <c r="K422" i="1"/>
  <c r="L259" i="1"/>
  <c r="M259" i="1" s="1"/>
  <c r="K69" i="1"/>
  <c r="K45" i="1"/>
  <c r="K432" i="1"/>
  <c r="L181" i="1"/>
  <c r="M181" i="1" s="1"/>
  <c r="L397" i="1"/>
  <c r="M397" i="1" s="1"/>
  <c r="K327" i="1"/>
  <c r="K355" i="1"/>
  <c r="K143" i="1"/>
  <c r="L70" i="1"/>
  <c r="L287" i="1"/>
  <c r="M287" i="1" s="1"/>
  <c r="L343" i="1"/>
  <c r="L97" i="1"/>
  <c r="M97" i="1" s="1"/>
  <c r="L337" i="1"/>
  <c r="L67" i="1"/>
  <c r="M343" i="1" l="1"/>
  <c r="M365" i="1"/>
  <c r="M352" i="1"/>
  <c r="M369" i="1"/>
  <c r="M395" i="1"/>
  <c r="M60" i="1"/>
  <c r="M143" i="1"/>
  <c r="M281" i="1"/>
  <c r="M33" i="1"/>
  <c r="M374" i="1"/>
  <c r="M42" i="1"/>
  <c r="K393" i="1"/>
  <c r="M370" i="1"/>
  <c r="M70" i="1"/>
  <c r="M433" i="1"/>
  <c r="M38" i="1"/>
  <c r="M45" i="1"/>
  <c r="M74" i="1"/>
  <c r="M64" i="1"/>
  <c r="M52" i="1"/>
  <c r="M233" i="1"/>
  <c r="M410" i="1"/>
  <c r="M430" i="1"/>
  <c r="K417" i="1"/>
  <c r="M53" i="1"/>
  <c r="M67" i="1"/>
  <c r="L66" i="1"/>
  <c r="M37" i="1"/>
  <c r="M65" i="1"/>
  <c r="L30" i="1"/>
  <c r="M31" i="1"/>
  <c r="L276" i="1"/>
  <c r="M277" i="1"/>
  <c r="L425" i="1"/>
  <c r="M426" i="1"/>
  <c r="M425" i="1" s="1"/>
  <c r="L198" i="1"/>
  <c r="M200" i="1"/>
  <c r="M198" i="1" s="1"/>
  <c r="L435" i="1"/>
  <c r="M436" i="1"/>
  <c r="M435" i="1" s="1"/>
  <c r="M373" i="1"/>
  <c r="M432" i="1"/>
  <c r="M32" i="1"/>
  <c r="L371" i="1"/>
  <c r="M372" i="1"/>
  <c r="M63" i="1"/>
  <c r="M58" i="1"/>
  <c r="L266" i="1"/>
  <c r="M267" i="1"/>
  <c r="M266" i="1" s="1"/>
  <c r="M48" i="1"/>
  <c r="M71" i="1"/>
  <c r="M347" i="1"/>
  <c r="M346" i="1" s="1"/>
  <c r="L346" i="1"/>
  <c r="L375" i="1"/>
  <c r="M376" i="1"/>
  <c r="M375" i="1" s="1"/>
  <c r="L56" i="1"/>
  <c r="M57" i="1"/>
  <c r="M36" i="1"/>
  <c r="L336" i="1"/>
  <c r="M337" i="1"/>
  <c r="M336" i="1" s="1"/>
  <c r="M72" i="1"/>
  <c r="L284" i="1"/>
  <c r="M285" i="1"/>
  <c r="M284" i="1" s="1"/>
  <c r="M35" i="1"/>
  <c r="K66" i="1"/>
  <c r="K363" i="1"/>
  <c r="M428" i="1"/>
  <c r="M39" i="1"/>
  <c r="M62" i="1"/>
  <c r="M359" i="1"/>
  <c r="M358" i="1" s="1"/>
  <c r="L358" i="1"/>
  <c r="M69" i="1"/>
  <c r="M161" i="1"/>
  <c r="M160" i="1" s="1"/>
  <c r="L160" i="1"/>
  <c r="K371" i="1"/>
  <c r="L330" i="1"/>
  <c r="M331" i="1"/>
  <c r="M330" i="1" s="1"/>
  <c r="L367" i="1"/>
  <c r="M368" i="1"/>
  <c r="L464" i="1"/>
  <c r="M465" i="1"/>
  <c r="M464" i="1" s="1"/>
  <c r="L184" i="1"/>
  <c r="M185" i="1"/>
  <c r="M184" i="1" s="1"/>
  <c r="K367" i="1"/>
  <c r="L135" i="1"/>
  <c r="M136" i="1"/>
  <c r="M135" i="1" s="1"/>
  <c r="M68" i="1"/>
  <c r="M318" i="1"/>
  <c r="M50" i="1"/>
  <c r="L96" i="1"/>
  <c r="M98" i="1"/>
  <c r="M96" i="1" s="1"/>
  <c r="M356" i="1"/>
  <c r="M422" i="1"/>
  <c r="K30" i="1"/>
  <c r="M366" i="1"/>
  <c r="L252" i="1"/>
  <c r="M253" i="1"/>
  <c r="M252" i="1" s="1"/>
  <c r="M239" i="1"/>
  <c r="M238" i="1" s="1"/>
  <c r="L238" i="1"/>
  <c r="M394" i="1"/>
  <c r="L393" i="1"/>
  <c r="M355" i="1"/>
  <c r="K56" i="1"/>
  <c r="M61" i="1"/>
  <c r="M59" i="1"/>
  <c r="M73" i="1"/>
  <c r="M419" i="1"/>
  <c r="L126" i="1"/>
  <c r="M127" i="1"/>
  <c r="M126" i="1" s="1"/>
  <c r="M442" i="1"/>
  <c r="M364" i="1"/>
  <c r="L363" i="1"/>
  <c r="L327" i="1"/>
  <c r="M328" i="1"/>
  <c r="M327" i="1" s="1"/>
  <c r="M416" i="1"/>
  <c r="K40" i="1"/>
  <c r="M123" i="1"/>
  <c r="M283" i="1"/>
  <c r="M412" i="1"/>
  <c r="L411" i="1"/>
  <c r="L155" i="1"/>
  <c r="M156" i="1"/>
  <c r="M155" i="1" s="1"/>
  <c r="L83" i="1"/>
  <c r="M84" i="1"/>
  <c r="M83" i="1" s="1"/>
  <c r="K276" i="1"/>
  <c r="M408" i="1"/>
  <c r="L407" i="1"/>
  <c r="M418" i="1"/>
  <c r="L417" i="1"/>
  <c r="M223" i="1"/>
  <c r="L40" i="1"/>
  <c r="M41" i="1"/>
  <c r="M34" i="1"/>
  <c r="M393" i="1" l="1"/>
  <c r="L29" i="1"/>
  <c r="M407" i="1"/>
  <c r="M367" i="1"/>
  <c r="M371" i="1"/>
  <c r="L55" i="1"/>
  <c r="M417" i="1"/>
  <c r="M276" i="1"/>
  <c r="M40" i="1"/>
  <c r="M363" i="1"/>
  <c r="K29" i="1"/>
  <c r="M30" i="1"/>
  <c r="M411" i="1"/>
  <c r="K55" i="1"/>
  <c r="M56" i="1"/>
  <c r="M66" i="1"/>
  <c r="M55" i="1" l="1"/>
  <c r="M29" i="1"/>
  <c r="L142" i="1" l="1"/>
  <c r="L141" i="1" s="1"/>
  <c r="K142" i="1"/>
  <c r="K141" i="1" s="1"/>
  <c r="M142" i="1" l="1"/>
  <c r="M141" i="1" s="1"/>
  <c r="K14" i="1" l="1"/>
  <c r="K15" i="1"/>
  <c r="K13" i="1" l="1"/>
  <c r="K82" i="1"/>
  <c r="L82" i="1"/>
  <c r="K78" i="1"/>
  <c r="L78" i="1"/>
  <c r="L15" i="1"/>
  <c r="M15" i="1" s="1"/>
  <c r="L14" i="1"/>
  <c r="L13" i="1" l="1"/>
  <c r="M14" i="1"/>
  <c r="M13" i="1" s="1"/>
  <c r="M82" i="1"/>
  <c r="M78" i="1"/>
  <c r="Y85" i="15" l="1"/>
  <c r="Y79" i="15"/>
  <c r="X87" i="15"/>
  <c r="Y87" i="15" s="1"/>
  <c r="X85" i="15"/>
  <c r="X79" i="15"/>
  <c r="W87" i="15"/>
  <c r="V87" i="15"/>
  <c r="W86" i="15"/>
  <c r="X86" i="15" s="1"/>
  <c r="Y86" i="15" s="1"/>
  <c r="V86" i="15"/>
  <c r="W85" i="15"/>
  <c r="V85" i="15"/>
  <c r="W84" i="15"/>
  <c r="X84" i="15" s="1"/>
  <c r="Y84" i="15" s="1"/>
  <c r="V84" i="15"/>
  <c r="W83" i="15"/>
  <c r="X83" i="15" s="1"/>
  <c r="Y83" i="15" s="1"/>
  <c r="V83" i="15"/>
  <c r="W82" i="15"/>
  <c r="X82" i="15" s="1"/>
  <c r="Y82" i="15" s="1"/>
  <c r="V82" i="15"/>
  <c r="W81" i="15"/>
  <c r="X81" i="15" s="1"/>
  <c r="Y81" i="15" s="1"/>
  <c r="V81" i="15"/>
  <c r="W80" i="15"/>
  <c r="X80" i="15" s="1"/>
  <c r="Y80" i="15" s="1"/>
  <c r="V80" i="15"/>
  <c r="W79" i="15"/>
  <c r="V79" i="15"/>
  <c r="W74" i="15"/>
  <c r="V74" i="15"/>
  <c r="W73" i="15"/>
  <c r="X73" i="15" s="1"/>
  <c r="V73" i="15"/>
  <c r="W72" i="15"/>
  <c r="X72" i="15" s="1"/>
  <c r="V72" i="15"/>
  <c r="X75" i="15" l="1"/>
  <c r="Y75" i="15" s="1"/>
  <c r="Y88" i="15"/>
  <c r="X74" i="15"/>
  <c r="Y67" i="15"/>
  <c r="Y66" i="15"/>
  <c r="Y65" i="15"/>
  <c r="Y64" i="15"/>
  <c r="Y68" i="15" s="1"/>
  <c r="W67" i="15"/>
  <c r="W66" i="15"/>
  <c r="V67" i="15"/>
  <c r="U67" i="15"/>
  <c r="V66" i="15"/>
  <c r="U66" i="15"/>
  <c r="V65" i="15"/>
  <c r="U65" i="15"/>
  <c r="W65" i="15" s="1"/>
  <c r="V64" i="15"/>
  <c r="W64" i="15" s="1"/>
  <c r="W68" i="15" s="1"/>
  <c r="W69" i="15" s="1"/>
  <c r="U64" i="15"/>
  <c r="T47" i="15" l="1"/>
  <c r="T48" i="15" s="1"/>
  <c r="T49" i="15" s="1"/>
  <c r="Q48" i="15"/>
  <c r="W29" i="15"/>
  <c r="W28" i="15"/>
  <c r="W27" i="15"/>
  <c r="W26" i="15"/>
  <c r="W30" i="15" s="1"/>
  <c r="Q46" i="15"/>
  <c r="M38" i="15"/>
  <c r="M37" i="15"/>
  <c r="M36" i="15"/>
  <c r="M34" i="15"/>
  <c r="M29" i="15"/>
  <c r="M28" i="15"/>
  <c r="M27" i="15"/>
  <c r="M26" i="15"/>
  <c r="M30" i="15" s="1"/>
  <c r="N35" i="15"/>
  <c r="Q35" i="15" s="1"/>
  <c r="Q38" i="15"/>
  <c r="Q37" i="15"/>
  <c r="Q34" i="15"/>
  <c r="N36" i="15"/>
  <c r="Q36" i="15" s="1"/>
  <c r="N39" i="15"/>
  <c r="Q39" i="15" s="1"/>
  <c r="T29" i="15"/>
  <c r="T28" i="15"/>
  <c r="T27" i="15"/>
  <c r="T26" i="15"/>
  <c r="R29" i="15"/>
  <c r="R28" i="15"/>
  <c r="R27" i="15"/>
  <c r="R26" i="15"/>
  <c r="R30" i="15" s="1"/>
  <c r="D55" i="15"/>
  <c r="D54" i="15"/>
  <c r="D53" i="15"/>
  <c r="D52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G5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B47" i="15"/>
  <c r="I15" i="15"/>
  <c r="F18" i="15"/>
  <c r="D20" i="15"/>
  <c r="A7" i="15"/>
  <c r="B7" i="15" s="1"/>
  <c r="I57" i="15" l="1"/>
  <c r="I58" i="15" s="1"/>
  <c r="D47" i="15"/>
  <c r="T30" i="15"/>
  <c r="U30" i="15" s="1"/>
  <c r="U31" i="15" s="1"/>
  <c r="D56" i="15"/>
  <c r="M39" i="15"/>
  <c r="M35" i="15"/>
  <c r="M40" i="15" s="1"/>
  <c r="N40" i="15"/>
  <c r="N41" i="15" s="1"/>
  <c r="N42" i="15" s="1"/>
  <c r="Q40" i="15"/>
  <c r="L298" i="1"/>
  <c r="L102" i="1" l="1"/>
  <c r="L101" i="1" s="1"/>
  <c r="K301" i="1" l="1"/>
  <c r="L300" i="1"/>
  <c r="K300" i="1"/>
  <c r="L299" i="1"/>
  <c r="K299" i="1"/>
  <c r="K124" i="1" l="1"/>
  <c r="K334" i="1"/>
  <c r="K332" i="1" s="1"/>
  <c r="K354" i="1"/>
  <c r="K443" i="1"/>
  <c r="K438" i="1"/>
  <c r="K437" i="1" s="1"/>
  <c r="K202" i="1"/>
  <c r="K201" i="1" s="1"/>
  <c r="K119" i="1"/>
  <c r="K222" i="1"/>
  <c r="K192" i="1"/>
  <c r="K191" i="1" s="1"/>
  <c r="K130" i="1"/>
  <c r="K128" i="1" s="1"/>
  <c r="K265" i="1"/>
  <c r="K79" i="1"/>
  <c r="K77" i="1" s="1"/>
  <c r="K302" i="1"/>
  <c r="K117" i="1"/>
  <c r="K134" i="1"/>
  <c r="K133" i="1" s="1"/>
  <c r="K132" i="1" s="1"/>
  <c r="K92" i="1"/>
  <c r="K91" i="1" s="1"/>
  <c r="K90" i="1" s="1"/>
  <c r="K17" i="1"/>
  <c r="K16" i="1" s="1"/>
  <c r="L297" i="1"/>
  <c r="K297" i="1"/>
  <c r="K102" i="1"/>
  <c r="K101" i="1" s="1"/>
  <c r="K298" i="1"/>
  <c r="M298" i="1" s="1"/>
  <c r="L301" i="1"/>
  <c r="M301" i="1" s="1"/>
  <c r="K12" i="1"/>
  <c r="L12" i="1"/>
  <c r="M300" i="1"/>
  <c r="M299" i="1"/>
  <c r="L124" i="1" l="1"/>
  <c r="M124" i="1" s="1"/>
  <c r="L334" i="1"/>
  <c r="L207" i="1"/>
  <c r="L212" i="1"/>
  <c r="L206" i="1"/>
  <c r="L309" i="1"/>
  <c r="K235" i="1"/>
  <c r="L290" i="1"/>
  <c r="K116" i="1"/>
  <c r="L354" i="1"/>
  <c r="M354" i="1" s="1"/>
  <c r="L302" i="1"/>
  <c r="M302" i="1" s="1"/>
  <c r="L17" i="1"/>
  <c r="L222" i="1"/>
  <c r="M222" i="1" s="1"/>
  <c r="L130" i="1"/>
  <c r="L119" i="1"/>
  <c r="M119" i="1" s="1"/>
  <c r="L443" i="1"/>
  <c r="L202" i="1"/>
  <c r="L201" i="1" s="1"/>
  <c r="L192" i="1"/>
  <c r="L191" i="1" s="1"/>
  <c r="L79" i="1"/>
  <c r="L77" i="1" s="1"/>
  <c r="L22" i="1"/>
  <c r="L353" i="1"/>
  <c r="K353" i="1"/>
  <c r="K351" i="1" s="1"/>
  <c r="K350" i="1" s="1"/>
  <c r="L438" i="1"/>
  <c r="L437" i="1" s="1"/>
  <c r="L265" i="1"/>
  <c r="M265" i="1" s="1"/>
  <c r="K21" i="1"/>
  <c r="K230" i="1"/>
  <c r="K405" i="1"/>
  <c r="K404" i="1" s="1"/>
  <c r="K324" i="1"/>
  <c r="K391" i="1"/>
  <c r="K446" i="1"/>
  <c r="K264" i="1"/>
  <c r="K249" i="1"/>
  <c r="L262" i="1"/>
  <c r="L117" i="1"/>
  <c r="L107" i="1"/>
  <c r="L104" i="1" s="1"/>
  <c r="L100" i="1" s="1"/>
  <c r="L249" i="1"/>
  <c r="K274" i="1"/>
  <c r="K272" i="1"/>
  <c r="K273" i="1"/>
  <c r="L92" i="1"/>
  <c r="L91" i="1" s="1"/>
  <c r="L90" i="1" s="1"/>
  <c r="L134" i="1"/>
  <c r="L133" i="1" s="1"/>
  <c r="L132" i="1" s="1"/>
  <c r="L246" i="1"/>
  <c r="K247" i="1"/>
  <c r="K294" i="1"/>
  <c r="K292" i="1" s="1"/>
  <c r="L245" i="1"/>
  <c r="K81" i="1"/>
  <c r="K80" i="1" s="1"/>
  <c r="K76" i="1" s="1"/>
  <c r="M297" i="1"/>
  <c r="M102" i="1"/>
  <c r="M101" i="1" s="1"/>
  <c r="M12" i="1"/>
  <c r="K11" i="1"/>
  <c r="K10" i="1" s="1"/>
  <c r="M334" i="1" l="1"/>
  <c r="M332" i="1" s="1"/>
  <c r="L332" i="1"/>
  <c r="K310" i="1"/>
  <c r="K290" i="1"/>
  <c r="M290" i="1" s="1"/>
  <c r="K434" i="1"/>
  <c r="K190" i="1"/>
  <c r="K187" i="1" s="1"/>
  <c r="L190" i="1"/>
  <c r="L187" i="1" s="1"/>
  <c r="L205" i="1"/>
  <c r="L351" i="1"/>
  <c r="L350" i="1" s="1"/>
  <c r="K205" i="1"/>
  <c r="K237" i="1"/>
  <c r="K224" i="1" s="1"/>
  <c r="L116" i="1"/>
  <c r="M79" i="1"/>
  <c r="M77" i="1" s="1"/>
  <c r="L128" i="1"/>
  <c r="M130" i="1"/>
  <c r="M128" i="1" s="1"/>
  <c r="L305" i="1"/>
  <c r="M353" i="1"/>
  <c r="M351" i="1" s="1"/>
  <c r="M350" i="1" s="1"/>
  <c r="M192" i="1"/>
  <c r="M191" i="1" s="1"/>
  <c r="K326" i="1"/>
  <c r="K323" i="1" s="1"/>
  <c r="K322" i="1" s="1"/>
  <c r="K23" i="1"/>
  <c r="K392" i="1"/>
  <c r="K390" i="1" s="1"/>
  <c r="K389" i="1" s="1"/>
  <c r="L304" i="1"/>
  <c r="L145" i="1"/>
  <c r="L144" i="1" s="1"/>
  <c r="L140" i="1" s="1"/>
  <c r="L444" i="1"/>
  <c r="L391" i="1"/>
  <c r="L21" i="1"/>
  <c r="M443" i="1"/>
  <c r="M438" i="1"/>
  <c r="M437" i="1" s="1"/>
  <c r="L237" i="1"/>
  <c r="L264" i="1"/>
  <c r="M264" i="1" s="1"/>
  <c r="L445" i="1"/>
  <c r="M202" i="1"/>
  <c r="M201" i="1" s="1"/>
  <c r="K303" i="1"/>
  <c r="K320" i="1"/>
  <c r="L16" i="1"/>
  <c r="M17" i="1"/>
  <c r="M16" i="1" s="1"/>
  <c r="L235" i="1"/>
  <c r="M235" i="1" s="1"/>
  <c r="K305" i="1"/>
  <c r="K342" i="1"/>
  <c r="K341" i="1" s="1"/>
  <c r="L274" i="1"/>
  <c r="M274" i="1" s="1"/>
  <c r="M117" i="1"/>
  <c r="M116" i="1" s="1"/>
  <c r="L113" i="1"/>
  <c r="L115" i="1"/>
  <c r="L114" i="1" s="1"/>
  <c r="K431" i="1"/>
  <c r="K345" i="1"/>
  <c r="K344" i="1" s="1"/>
  <c r="L111" i="1"/>
  <c r="K113" i="1"/>
  <c r="K112" i="1"/>
  <c r="K111" i="1"/>
  <c r="K304" i="1"/>
  <c r="K444" i="1"/>
  <c r="M249" i="1"/>
  <c r="K154" i="1"/>
  <c r="L88" i="1"/>
  <c r="L87" i="1" s="1"/>
  <c r="K275" i="1"/>
  <c r="K268" i="1" s="1"/>
  <c r="K88" i="1"/>
  <c r="K87" i="1" s="1"/>
  <c r="M134" i="1"/>
  <c r="M133" i="1" s="1"/>
  <c r="M132" i="1" s="1"/>
  <c r="M92" i="1"/>
  <c r="M91" i="1" s="1"/>
  <c r="M90" i="1" s="1"/>
  <c r="K246" i="1"/>
  <c r="M246" i="1" s="1"/>
  <c r="L308" i="1"/>
  <c r="K244" i="1"/>
  <c r="L11" i="1"/>
  <c r="L10" i="1" s="1"/>
  <c r="L248" i="1"/>
  <c r="K248" i="1"/>
  <c r="K340" i="1" l="1"/>
  <c r="K427" i="1"/>
  <c r="K403" i="1" s="1"/>
  <c r="M237" i="1"/>
  <c r="M205" i="1"/>
  <c r="K212" i="1"/>
  <c r="M212" i="1" s="1"/>
  <c r="M190" i="1"/>
  <c r="M187" i="1" s="1"/>
  <c r="L203" i="1"/>
  <c r="K107" i="1"/>
  <c r="K206" i="1"/>
  <c r="M206" i="1" s="1"/>
  <c r="K207" i="1"/>
  <c r="M207" i="1" s="1"/>
  <c r="K110" i="1"/>
  <c r="K296" i="1"/>
  <c r="L258" i="1"/>
  <c r="M305" i="1"/>
  <c r="L324" i="1"/>
  <c r="L275" i="1"/>
  <c r="M275" i="1" s="1"/>
  <c r="L112" i="1"/>
  <c r="M112" i="1" s="1"/>
  <c r="L431" i="1"/>
  <c r="M21" i="1"/>
  <c r="M391" i="1"/>
  <c r="L303" i="1"/>
  <c r="L320" i="1"/>
  <c r="M320" i="1" s="1"/>
  <c r="M444" i="1"/>
  <c r="L326" i="1"/>
  <c r="M326" i="1" s="1"/>
  <c r="K22" i="1"/>
  <c r="K20" i="1" s="1"/>
  <c r="K145" i="1"/>
  <c r="K144" i="1" s="1"/>
  <c r="K140" i="1" s="1"/>
  <c r="K291" i="1"/>
  <c r="K289" i="1" s="1"/>
  <c r="L23" i="1"/>
  <c r="M23" i="1" s="1"/>
  <c r="L342" i="1"/>
  <c r="L341" i="1" s="1"/>
  <c r="L81" i="1"/>
  <c r="L80" i="1" s="1"/>
  <c r="L76" i="1" s="1"/>
  <c r="L272" i="1"/>
  <c r="L345" i="1"/>
  <c r="L344" i="1" s="1"/>
  <c r="L392" i="1"/>
  <c r="M392" i="1" s="1"/>
  <c r="L273" i="1"/>
  <c r="M273" i="1" s="1"/>
  <c r="L291" i="1"/>
  <c r="L289" i="1" s="1"/>
  <c r="M113" i="1"/>
  <c r="K115" i="1"/>
  <c r="K114" i="1" s="1"/>
  <c r="M111" i="1"/>
  <c r="M304" i="1"/>
  <c r="K153" i="1"/>
  <c r="L154" i="1"/>
  <c r="M154" i="1" s="1"/>
  <c r="M88" i="1"/>
  <c r="M87" i="1" s="1"/>
  <c r="L247" i="1"/>
  <c r="M247" i="1" s="1"/>
  <c r="K308" i="1"/>
  <c r="L310" i="1"/>
  <c r="K309" i="1"/>
  <c r="M11" i="1"/>
  <c r="M10" i="1" s="1"/>
  <c r="M248" i="1"/>
  <c r="L27" i="1"/>
  <c r="L26" i="1" s="1"/>
  <c r="L25" i="1" s="1"/>
  <c r="K27" i="1"/>
  <c r="K26" i="1" s="1"/>
  <c r="K25" i="1" s="1"/>
  <c r="K109" i="1" l="1"/>
  <c r="L340" i="1"/>
  <c r="M203" i="1"/>
  <c r="K104" i="1"/>
  <c r="K100" i="1" s="1"/>
  <c r="M107" i="1"/>
  <c r="M104" i="1" s="1"/>
  <c r="M100" i="1" s="1"/>
  <c r="K203" i="1"/>
  <c r="L323" i="1"/>
  <c r="L322" i="1" s="1"/>
  <c r="M110" i="1"/>
  <c r="L20" i="1"/>
  <c r="L9" i="1" s="1"/>
  <c r="L110" i="1"/>
  <c r="L109" i="1" s="1"/>
  <c r="L268" i="1"/>
  <c r="L307" i="1"/>
  <c r="M303" i="1"/>
  <c r="M296" i="1" s="1"/>
  <c r="L296" i="1"/>
  <c r="L390" i="1"/>
  <c r="L389" i="1" s="1"/>
  <c r="M390" i="1"/>
  <c r="M389" i="1" s="1"/>
  <c r="K307" i="1"/>
  <c r="M81" i="1"/>
  <c r="M80" i="1" s="1"/>
  <c r="M76" i="1" s="1"/>
  <c r="M291" i="1"/>
  <c r="M289" i="1" s="1"/>
  <c r="L405" i="1"/>
  <c r="L404" i="1" s="1"/>
  <c r="M342" i="1"/>
  <c r="M341" i="1" s="1"/>
  <c r="L294" i="1"/>
  <c r="L292" i="1" s="1"/>
  <c r="L230" i="1"/>
  <c r="L224" i="1" s="1"/>
  <c r="M431" i="1"/>
  <c r="M324" i="1"/>
  <c r="M323" i="1" s="1"/>
  <c r="M322" i="1" s="1"/>
  <c r="M345" i="1"/>
  <c r="M344" i="1" s="1"/>
  <c r="M22" i="1"/>
  <c r="M20" i="1" s="1"/>
  <c r="K9" i="1"/>
  <c r="L446" i="1"/>
  <c r="L440" i="1" s="1"/>
  <c r="M145" i="1"/>
  <c r="M144" i="1" s="1"/>
  <c r="M140" i="1" s="1"/>
  <c r="K445" i="1"/>
  <c r="K440" i="1" s="1"/>
  <c r="L434" i="1"/>
  <c r="M434" i="1" s="1"/>
  <c r="M272" i="1"/>
  <c r="M268" i="1" s="1"/>
  <c r="M308" i="1"/>
  <c r="M115" i="1"/>
  <c r="M114" i="1" s="1"/>
  <c r="K262" i="1"/>
  <c r="K258" i="1" s="1"/>
  <c r="K245" i="1"/>
  <c r="K243" i="1" s="1"/>
  <c r="L153" i="1"/>
  <c r="M153" i="1" s="1"/>
  <c r="L244" i="1"/>
  <c r="L243" i="1" s="1"/>
  <c r="M310" i="1"/>
  <c r="M309" i="1"/>
  <c r="M27" i="1"/>
  <c r="M26" i="1" s="1"/>
  <c r="M25" i="1" s="1"/>
  <c r="M340" i="1" l="1"/>
  <c r="K242" i="1"/>
  <c r="M109" i="1"/>
  <c r="M307" i="1"/>
  <c r="M9" i="1"/>
  <c r="L242" i="1"/>
  <c r="L427" i="1"/>
  <c r="L403" i="1" s="1"/>
  <c r="M427" i="1"/>
  <c r="M230" i="1"/>
  <c r="M224" i="1" s="1"/>
  <c r="M405" i="1"/>
  <c r="M404" i="1" s="1"/>
  <c r="M446" i="1"/>
  <c r="M294" i="1"/>
  <c r="M292" i="1" s="1"/>
  <c r="M445" i="1"/>
  <c r="M262" i="1"/>
  <c r="M258" i="1" s="1"/>
  <c r="M245" i="1"/>
  <c r="M244" i="1"/>
  <c r="M243" i="1" l="1"/>
  <c r="M242" i="1" s="1"/>
  <c r="M440" i="1"/>
  <c r="M403" i="1"/>
  <c r="O118" i="1" l="1"/>
  <c r="S118" i="1" s="1"/>
  <c r="N118" i="1"/>
  <c r="N453" i="1"/>
  <c r="O453" i="1"/>
  <c r="S453" i="1" s="1"/>
  <c r="N460" i="1"/>
  <c r="O460" i="1"/>
  <c r="S460" i="1" s="1"/>
  <c r="N458" i="1"/>
  <c r="O457" i="1"/>
  <c r="S457" i="1" s="1"/>
  <c r="N457" i="1"/>
  <c r="O458" i="1"/>
  <c r="S458" i="1" s="1"/>
  <c r="O456" i="1"/>
  <c r="S456" i="1" s="1"/>
  <c r="N456" i="1"/>
  <c r="O454" i="1"/>
  <c r="S454" i="1" s="1"/>
  <c r="N454" i="1"/>
  <c r="O455" i="1"/>
  <c r="S455" i="1" s="1"/>
  <c r="N455" i="1"/>
  <c r="O462" i="1"/>
  <c r="S462" i="1" s="1"/>
  <c r="S461" i="1" s="1"/>
  <c r="N462" i="1"/>
  <c r="O386" i="1"/>
  <c r="S386" i="1" s="1"/>
  <c r="N387" i="1"/>
  <c r="N386" i="1"/>
  <c r="O387" i="1"/>
  <c r="S387" i="1" s="1"/>
  <c r="O385" i="1"/>
  <c r="S385" i="1" s="1"/>
  <c r="N385" i="1"/>
  <c r="O384" i="1"/>
  <c r="S384" i="1" s="1"/>
  <c r="N384" i="1"/>
  <c r="O381" i="1"/>
  <c r="S381" i="1" s="1"/>
  <c r="N381" i="1"/>
  <c r="N383" i="1"/>
  <c r="O383" i="1"/>
  <c r="S383" i="1" s="1"/>
  <c r="N380" i="1"/>
  <c r="O380" i="1"/>
  <c r="S380" i="1" s="1"/>
  <c r="O348" i="1"/>
  <c r="S348" i="1" s="1"/>
  <c r="N348" i="1"/>
  <c r="O347" i="1"/>
  <c r="S347" i="1" s="1"/>
  <c r="N347" i="1"/>
  <c r="O333" i="1"/>
  <c r="S333" i="1" s="1"/>
  <c r="N334" i="1"/>
  <c r="O334" i="1"/>
  <c r="S334" i="1" s="1"/>
  <c r="N333" i="1"/>
  <c r="N123" i="1"/>
  <c r="O123" i="1"/>
  <c r="S123" i="1" s="1"/>
  <c r="N124" i="1"/>
  <c r="O124" i="1"/>
  <c r="S124" i="1" s="1"/>
  <c r="O68" i="1"/>
  <c r="S68" i="1" s="1"/>
  <c r="N61" i="1"/>
  <c r="O32" i="1"/>
  <c r="S32" i="1" s="1"/>
  <c r="N68" i="1"/>
  <c r="N32" i="1"/>
  <c r="O37" i="1"/>
  <c r="S37" i="1" s="1"/>
  <c r="N59" i="1"/>
  <c r="O51" i="1"/>
  <c r="S51" i="1" s="1"/>
  <c r="N35" i="1"/>
  <c r="R35" i="1" s="1"/>
  <c r="O59" i="1"/>
  <c r="S59" i="1" s="1"/>
  <c r="N45" i="1"/>
  <c r="R45" i="1" s="1"/>
  <c r="N31" i="1"/>
  <c r="R31" i="1" s="1"/>
  <c r="O34" i="1"/>
  <c r="S34" i="1" s="1"/>
  <c r="O72" i="1"/>
  <c r="S72" i="1" s="1"/>
  <c r="O49" i="1"/>
  <c r="S49" i="1" s="1"/>
  <c r="N34" i="1"/>
  <c r="N49" i="1"/>
  <c r="O33" i="1"/>
  <c r="S33" i="1" s="1"/>
  <c r="N57" i="1"/>
  <c r="O70" i="1"/>
  <c r="S70" i="1" s="1"/>
  <c r="O62" i="1"/>
  <c r="S62" i="1" s="1"/>
  <c r="N47" i="1"/>
  <c r="N70" i="1"/>
  <c r="N33" i="1"/>
  <c r="O47" i="1"/>
  <c r="S47" i="1" s="1"/>
  <c r="N72" i="1"/>
  <c r="N85" i="1"/>
  <c r="O85" i="1"/>
  <c r="S85" i="1" s="1"/>
  <c r="O44" i="1"/>
  <c r="N44" i="1"/>
  <c r="R44" i="1" s="1"/>
  <c r="N38" i="1"/>
  <c r="O64" i="1"/>
  <c r="S64" i="1" s="1"/>
  <c r="O57" i="1"/>
  <c r="S57" i="1" s="1"/>
  <c r="N41" i="1"/>
  <c r="N51" i="1"/>
  <c r="O38" i="1"/>
  <c r="S38" i="1" s="1"/>
  <c r="O41" i="1"/>
  <c r="S41" i="1" s="1"/>
  <c r="N73" i="1"/>
  <c r="N62" i="1"/>
  <c r="N42" i="1"/>
  <c r="O73" i="1"/>
  <c r="S73" i="1" s="1"/>
  <c r="O69" i="1"/>
  <c r="S69" i="1" s="1"/>
  <c r="O53" i="1"/>
  <c r="N36" i="1"/>
  <c r="N52" i="1"/>
  <c r="O67" i="1"/>
  <c r="S67" i="1" s="1"/>
  <c r="N63" i="1"/>
  <c r="N37" i="1"/>
  <c r="O58" i="1"/>
  <c r="S58" i="1" s="1"/>
  <c r="O48" i="1"/>
  <c r="S48" i="1" s="1"/>
  <c r="N71" i="1"/>
  <c r="O52" i="1"/>
  <c r="S52" i="1" s="1"/>
  <c r="N43" i="1"/>
  <c r="O63" i="1"/>
  <c r="S63" i="1" s="1"/>
  <c r="O71" i="1"/>
  <c r="S71" i="1" s="1"/>
  <c r="N67" i="1"/>
  <c r="O84" i="1"/>
  <c r="S84" i="1" s="1"/>
  <c r="O43" i="1"/>
  <c r="S43" i="1" s="1"/>
  <c r="N69" i="1"/>
  <c r="N50" i="1"/>
  <c r="N65" i="1"/>
  <c r="O61" i="1"/>
  <c r="S61" i="1" s="1"/>
  <c r="O35" i="1"/>
  <c r="N58" i="1"/>
  <c r="N53" i="1"/>
  <c r="R53" i="1" s="1"/>
  <c r="N39" i="1"/>
  <c r="R39" i="1" s="1"/>
  <c r="N74" i="1"/>
  <c r="O45" i="1"/>
  <c r="O42" i="1"/>
  <c r="S42" i="1" s="1"/>
  <c r="N46" i="1"/>
  <c r="N60" i="1"/>
  <c r="N48" i="1"/>
  <c r="O46" i="1"/>
  <c r="S46" i="1" s="1"/>
  <c r="N84" i="1"/>
  <c r="O50" i="1"/>
  <c r="S50" i="1" s="1"/>
  <c r="N64" i="1"/>
  <c r="O36" i="1"/>
  <c r="S36" i="1" s="1"/>
  <c r="O31" i="1"/>
  <c r="O74" i="1"/>
  <c r="S74" i="1" s="1"/>
  <c r="O65" i="1"/>
  <c r="S65" i="1" s="1"/>
  <c r="O39" i="1"/>
  <c r="O60" i="1"/>
  <c r="S60" i="1" s="1"/>
  <c r="N449" i="1"/>
  <c r="O449" i="1"/>
  <c r="S449" i="1" s="1"/>
  <c r="N137" i="1"/>
  <c r="O137" i="1"/>
  <c r="S137" i="1" s="1"/>
  <c r="N138" i="1"/>
  <c r="O138" i="1"/>
  <c r="S138" i="1" s="1"/>
  <c r="O354" i="1"/>
  <c r="S354" i="1" s="1"/>
  <c r="N354" i="1"/>
  <c r="N353" i="1"/>
  <c r="O353" i="1"/>
  <c r="S353" i="1" s="1"/>
  <c r="N95" i="1"/>
  <c r="O95" i="1"/>
  <c r="S95" i="1" s="1"/>
  <c r="N465" i="1"/>
  <c r="O465" i="1"/>
  <c r="S465" i="1" s="1"/>
  <c r="S464" i="1" s="1"/>
  <c r="O445" i="1"/>
  <c r="S445" i="1" s="1"/>
  <c r="N448" i="1"/>
  <c r="N444" i="1"/>
  <c r="N443" i="1"/>
  <c r="O448" i="1"/>
  <c r="S448" i="1" s="1"/>
  <c r="N447" i="1"/>
  <c r="N446" i="1"/>
  <c r="O447" i="1"/>
  <c r="S447" i="1" s="1"/>
  <c r="N445" i="1"/>
  <c r="O443" i="1"/>
  <c r="S443" i="1" s="1"/>
  <c r="O446" i="1"/>
  <c r="S446" i="1" s="1"/>
  <c r="O444" i="1"/>
  <c r="S444" i="1" s="1"/>
  <c r="O441" i="1"/>
  <c r="S441" i="1" s="1"/>
  <c r="N441" i="1"/>
  <c r="N430" i="1"/>
  <c r="O428" i="1"/>
  <c r="S428" i="1" s="1"/>
  <c r="O430" i="1"/>
  <c r="S430" i="1" s="1"/>
  <c r="O436" i="1"/>
  <c r="S436" i="1" s="1"/>
  <c r="S435" i="1" s="1"/>
  <c r="N438" i="1"/>
  <c r="O438" i="1"/>
  <c r="S438" i="1" s="1"/>
  <c r="S437" i="1" s="1"/>
  <c r="O432" i="1"/>
  <c r="S432" i="1" s="1"/>
  <c r="N434" i="1"/>
  <c r="O429" i="1"/>
  <c r="S429" i="1" s="1"/>
  <c r="N436" i="1"/>
  <c r="N428" i="1"/>
  <c r="O434" i="1"/>
  <c r="S434" i="1" s="1"/>
  <c r="N432" i="1"/>
  <c r="N429" i="1"/>
  <c r="N442" i="1"/>
  <c r="O442" i="1"/>
  <c r="S442" i="1" s="1"/>
  <c r="N431" i="1"/>
  <c r="O431" i="1"/>
  <c r="S431" i="1" s="1"/>
  <c r="N433" i="1"/>
  <c r="O433" i="1"/>
  <c r="S433" i="1" s="1"/>
  <c r="N426" i="1"/>
  <c r="N423" i="1"/>
  <c r="O422" i="1"/>
  <c r="S422" i="1" s="1"/>
  <c r="O424" i="1"/>
  <c r="S424" i="1" s="1"/>
  <c r="O409" i="1"/>
  <c r="S409" i="1" s="1"/>
  <c r="O420" i="1"/>
  <c r="S420" i="1" s="1"/>
  <c r="N410" i="1"/>
  <c r="N418" i="1"/>
  <c r="N419" i="1"/>
  <c r="N409" i="1"/>
  <c r="N420" i="1"/>
  <c r="O410" i="1"/>
  <c r="S410" i="1" s="1"/>
  <c r="O418" i="1"/>
  <c r="S418" i="1" s="1"/>
  <c r="O426" i="1"/>
  <c r="S426" i="1" s="1"/>
  <c r="S425" i="1" s="1"/>
  <c r="O419" i="1"/>
  <c r="S419" i="1" s="1"/>
  <c r="N421" i="1"/>
  <c r="O421" i="1"/>
  <c r="S421" i="1" s="1"/>
  <c r="N424" i="1"/>
  <c r="O423" i="1"/>
  <c r="S423" i="1" s="1"/>
  <c r="N422" i="1"/>
  <c r="N406" i="1"/>
  <c r="O406" i="1"/>
  <c r="S406" i="1" s="1"/>
  <c r="N405" i="1"/>
  <c r="O405" i="1"/>
  <c r="S405" i="1" s="1"/>
  <c r="O415" i="1"/>
  <c r="S415" i="1" s="1"/>
  <c r="N415" i="1"/>
  <c r="O414" i="1"/>
  <c r="S414" i="1" s="1"/>
  <c r="O416" i="1"/>
  <c r="S416" i="1" s="1"/>
  <c r="N412" i="1"/>
  <c r="O412" i="1"/>
  <c r="S412" i="1" s="1"/>
  <c r="O413" i="1"/>
  <c r="S413" i="1" s="1"/>
  <c r="O408" i="1"/>
  <c r="S408" i="1" s="1"/>
  <c r="N414" i="1"/>
  <c r="N408" i="1"/>
  <c r="N416" i="1"/>
  <c r="N413" i="1"/>
  <c r="N401" i="1"/>
  <c r="O400" i="1"/>
  <c r="S400" i="1" s="1"/>
  <c r="O399" i="1"/>
  <c r="S399" i="1" s="1"/>
  <c r="O398" i="1"/>
  <c r="S398" i="1" s="1"/>
  <c r="N399" i="1"/>
  <c r="O397" i="1"/>
  <c r="S397" i="1" s="1"/>
  <c r="N398" i="1"/>
  <c r="N400" i="1"/>
  <c r="O401" i="1"/>
  <c r="S401" i="1" s="1"/>
  <c r="N397" i="1"/>
  <c r="O396" i="1"/>
  <c r="S396" i="1" s="1"/>
  <c r="N396" i="1"/>
  <c r="N394" i="1"/>
  <c r="O394" i="1"/>
  <c r="S394" i="1" s="1"/>
  <c r="O368" i="1"/>
  <c r="S368" i="1" s="1"/>
  <c r="N376" i="1"/>
  <c r="N373" i="1"/>
  <c r="O372" i="1"/>
  <c r="S372" i="1" s="1"/>
  <c r="O373" i="1"/>
  <c r="S373" i="1" s="1"/>
  <c r="N395" i="1"/>
  <c r="O370" i="1"/>
  <c r="S370" i="1" s="1"/>
  <c r="N370" i="1"/>
  <c r="O392" i="1"/>
  <c r="S392" i="1" s="1"/>
  <c r="N391" i="1"/>
  <c r="N372" i="1"/>
  <c r="O391" i="1"/>
  <c r="S391" i="1" s="1"/>
  <c r="N374" i="1"/>
  <c r="N369" i="1"/>
  <c r="N368" i="1"/>
  <c r="N392" i="1"/>
  <c r="O374" i="1"/>
  <c r="S374" i="1" s="1"/>
  <c r="O376" i="1"/>
  <c r="S376" i="1" s="1"/>
  <c r="S375" i="1" s="1"/>
  <c r="O395" i="1"/>
  <c r="S395" i="1" s="1"/>
  <c r="O369" i="1"/>
  <c r="S369" i="1" s="1"/>
  <c r="O365" i="1"/>
  <c r="S365" i="1" s="1"/>
  <c r="N365" i="1"/>
  <c r="O366" i="1"/>
  <c r="S366" i="1" s="1"/>
  <c r="N366" i="1"/>
  <c r="N361" i="1"/>
  <c r="O360" i="1"/>
  <c r="S360" i="1" s="1"/>
  <c r="N360" i="1"/>
  <c r="O361" i="1"/>
  <c r="S361" i="1" s="1"/>
  <c r="O355" i="1"/>
  <c r="S355" i="1" s="1"/>
  <c r="O356" i="1"/>
  <c r="S356" i="1" s="1"/>
  <c r="N356" i="1"/>
  <c r="N355" i="1"/>
  <c r="O352" i="1"/>
  <c r="S352" i="1" s="1"/>
  <c r="N352" i="1"/>
  <c r="O359" i="1"/>
  <c r="S359" i="1" s="1"/>
  <c r="N359" i="1"/>
  <c r="N364" i="1"/>
  <c r="O357" i="1"/>
  <c r="S357" i="1" s="1"/>
  <c r="O364" i="1"/>
  <c r="S364" i="1" s="1"/>
  <c r="N357" i="1"/>
  <c r="N342" i="1"/>
  <c r="O345" i="1"/>
  <c r="S345" i="1" s="1"/>
  <c r="S344" i="1" s="1"/>
  <c r="N345" i="1"/>
  <c r="O342" i="1"/>
  <c r="S342" i="1" s="1"/>
  <c r="N338" i="1"/>
  <c r="O343" i="1"/>
  <c r="S343" i="1" s="1"/>
  <c r="N343" i="1"/>
  <c r="O338" i="1"/>
  <c r="S338" i="1" s="1"/>
  <c r="O337" i="1"/>
  <c r="S337" i="1" s="1"/>
  <c r="N337" i="1"/>
  <c r="O325" i="1"/>
  <c r="S325" i="1" s="1"/>
  <c r="O326" i="1"/>
  <c r="S326" i="1" s="1"/>
  <c r="O329" i="1"/>
  <c r="S329" i="1" s="1"/>
  <c r="N326" i="1"/>
  <c r="N325" i="1"/>
  <c r="O331" i="1"/>
  <c r="S331" i="1" s="1"/>
  <c r="S330" i="1" s="1"/>
  <c r="N331" i="1"/>
  <c r="O324" i="1"/>
  <c r="S324" i="1" s="1"/>
  <c r="N329" i="1"/>
  <c r="N324" i="1"/>
  <c r="O328" i="1"/>
  <c r="S328" i="1" s="1"/>
  <c r="N328" i="1"/>
  <c r="O320" i="1"/>
  <c r="S320" i="1" s="1"/>
  <c r="O318" i="1"/>
  <c r="S318" i="1" s="1"/>
  <c r="N319" i="1"/>
  <c r="N316" i="1"/>
  <c r="O319" i="1"/>
  <c r="S319" i="1" s="1"/>
  <c r="O315" i="1"/>
  <c r="S315" i="1" s="1"/>
  <c r="N313" i="1"/>
  <c r="N311" i="1"/>
  <c r="O317" i="1"/>
  <c r="S317" i="1" s="1"/>
  <c r="N318" i="1"/>
  <c r="N315" i="1"/>
  <c r="N317" i="1"/>
  <c r="O312" i="1"/>
  <c r="S312" i="1" s="1"/>
  <c r="N312" i="1"/>
  <c r="N320" i="1"/>
  <c r="N314" i="1"/>
  <c r="O313" i="1"/>
  <c r="S313" i="1" s="1"/>
  <c r="O314" i="1"/>
  <c r="S314" i="1" s="1"/>
  <c r="O311" i="1"/>
  <c r="S311" i="1" s="1"/>
  <c r="O316" i="1"/>
  <c r="S316" i="1" s="1"/>
  <c r="O287" i="1"/>
  <c r="S287" i="1" s="1"/>
  <c r="N288" i="1"/>
  <c r="N285" i="1"/>
  <c r="N290" i="1"/>
  <c r="O285" i="1"/>
  <c r="S285" i="1" s="1"/>
  <c r="O290" i="1"/>
  <c r="S290" i="1" s="1"/>
  <c r="N294" i="1"/>
  <c r="O294" i="1"/>
  <c r="S294" i="1" s="1"/>
  <c r="N291" i="1"/>
  <c r="N286" i="1"/>
  <c r="O288" i="1"/>
  <c r="S288" i="1" s="1"/>
  <c r="O291" i="1"/>
  <c r="S291" i="1" s="1"/>
  <c r="N287" i="1"/>
  <c r="O286" i="1"/>
  <c r="S286" i="1" s="1"/>
  <c r="N293" i="1"/>
  <c r="O293" i="1"/>
  <c r="S293" i="1" s="1"/>
  <c r="N279" i="1"/>
  <c r="O277" i="1"/>
  <c r="S277" i="1" s="1"/>
  <c r="O283" i="1"/>
  <c r="S283" i="1" s="1"/>
  <c r="O279" i="1"/>
  <c r="S279" i="1" s="1"/>
  <c r="O280" i="1"/>
  <c r="S280" i="1" s="1"/>
  <c r="O278" i="1"/>
  <c r="S278" i="1" s="1"/>
  <c r="N278" i="1"/>
  <c r="N283" i="1"/>
  <c r="N281" i="1"/>
  <c r="N277" i="1"/>
  <c r="N282" i="1"/>
  <c r="O282" i="1"/>
  <c r="S282" i="1" s="1"/>
  <c r="O281" i="1"/>
  <c r="S281" i="1" s="1"/>
  <c r="N280" i="1"/>
  <c r="N272" i="1"/>
  <c r="N275" i="1"/>
  <c r="O275" i="1"/>
  <c r="S275" i="1" s="1"/>
  <c r="O273" i="1"/>
  <c r="S273" i="1" s="1"/>
  <c r="N273" i="1"/>
  <c r="N274" i="1"/>
  <c r="O274" i="1"/>
  <c r="S274" i="1" s="1"/>
  <c r="N271" i="1"/>
  <c r="O271" i="1"/>
  <c r="S271" i="1" s="1"/>
  <c r="O272" i="1"/>
  <c r="S272" i="1" s="1"/>
  <c r="N240" i="1"/>
  <c r="N239" i="1"/>
  <c r="O239" i="1"/>
  <c r="S239" i="1" s="1"/>
  <c r="O240" i="1"/>
  <c r="S240" i="1" s="1"/>
  <c r="O236" i="1"/>
  <c r="S236" i="1" s="1"/>
  <c r="O206" i="1"/>
  <c r="S206" i="1" s="1"/>
  <c r="N234" i="1"/>
  <c r="O211" i="1"/>
  <c r="S211" i="1" s="1"/>
  <c r="O222" i="1"/>
  <c r="S222" i="1" s="1"/>
  <c r="N211" i="1"/>
  <c r="N206" i="1"/>
  <c r="O209" i="1"/>
  <c r="S209" i="1" s="1"/>
  <c r="N222" i="1"/>
  <c r="N230" i="1"/>
  <c r="N189" i="1"/>
  <c r="N221" i="1"/>
  <c r="O199" i="1"/>
  <c r="S199" i="1" s="1"/>
  <c r="O200" i="1"/>
  <c r="S200" i="1" s="1"/>
  <c r="N216" i="1"/>
  <c r="O232" i="1"/>
  <c r="S232" i="1" s="1"/>
  <c r="O226" i="1"/>
  <c r="S226" i="1" s="1"/>
  <c r="O235" i="1"/>
  <c r="S235" i="1" s="1"/>
  <c r="O218" i="1"/>
  <c r="S218" i="1" s="1"/>
  <c r="N195" i="1"/>
  <c r="N235" i="1"/>
  <c r="O229" i="1"/>
  <c r="S229" i="1" s="1"/>
  <c r="N209" i="1"/>
  <c r="N213" i="1"/>
  <c r="O221" i="1"/>
  <c r="S221" i="1" s="1"/>
  <c r="O189" i="1"/>
  <c r="S189" i="1" s="1"/>
  <c r="O197" i="1"/>
  <c r="S197" i="1" s="1"/>
  <c r="O219" i="1"/>
  <c r="S219" i="1" s="1"/>
  <c r="N229" i="1"/>
  <c r="O223" i="1"/>
  <c r="S223" i="1" s="1"/>
  <c r="O217" i="1"/>
  <c r="S217" i="1" s="1"/>
  <c r="N236" i="1"/>
  <c r="N220" i="1"/>
  <c r="N231" i="1"/>
  <c r="O207" i="1"/>
  <c r="S207" i="1" s="1"/>
  <c r="O228" i="1"/>
  <c r="S228" i="1" s="1"/>
  <c r="O196" i="1"/>
  <c r="S196" i="1" s="1"/>
  <c r="N199" i="1"/>
  <c r="N205" i="1"/>
  <c r="N228" i="1"/>
  <c r="N217" i="1"/>
  <c r="O231" i="1"/>
  <c r="S231" i="1" s="1"/>
  <c r="N237" i="1"/>
  <c r="O205" i="1"/>
  <c r="S205" i="1" s="1"/>
  <c r="N200" i="1"/>
  <c r="N208" i="1"/>
  <c r="O215" i="1"/>
  <c r="S215" i="1" s="1"/>
  <c r="N218" i="1"/>
  <c r="O225" i="1"/>
  <c r="S225" i="1" s="1"/>
  <c r="O204" i="1"/>
  <c r="S204" i="1" s="1"/>
  <c r="N223" i="1"/>
  <c r="N190" i="1"/>
  <c r="O227" i="1"/>
  <c r="S227" i="1" s="1"/>
  <c r="N226" i="1"/>
  <c r="O216" i="1"/>
  <c r="S216" i="1" s="1"/>
  <c r="N232" i="1"/>
  <c r="N197" i="1"/>
  <c r="N207" i="1"/>
  <c r="N196" i="1"/>
  <c r="N227" i="1"/>
  <c r="O213" i="1"/>
  <c r="S213" i="1" s="1"/>
  <c r="N194" i="1"/>
  <c r="O212" i="1"/>
  <c r="S212" i="1" s="1"/>
  <c r="N202" i="1"/>
  <c r="O195" i="1"/>
  <c r="S195" i="1" s="1"/>
  <c r="N193" i="1"/>
  <c r="N204" i="1"/>
  <c r="N192" i="1"/>
  <c r="O193" i="1"/>
  <c r="S193" i="1" s="1"/>
  <c r="O237" i="1"/>
  <c r="S237" i="1" s="1"/>
  <c r="N225" i="1"/>
  <c r="N215" i="1"/>
  <c r="N219" i="1"/>
  <c r="O192" i="1"/>
  <c r="S192" i="1" s="1"/>
  <c r="O208" i="1"/>
  <c r="S208" i="1" s="1"/>
  <c r="O210" i="1"/>
  <c r="S210" i="1" s="1"/>
  <c r="O194" i="1"/>
  <c r="S194" i="1" s="1"/>
  <c r="O214" i="1"/>
  <c r="S214" i="1" s="1"/>
  <c r="O190" i="1"/>
  <c r="S190" i="1" s="1"/>
  <c r="O234" i="1"/>
  <c r="S234" i="1" s="1"/>
  <c r="O188" i="1"/>
  <c r="S188" i="1" s="1"/>
  <c r="N212" i="1"/>
  <c r="N233" i="1"/>
  <c r="N214" i="1"/>
  <c r="O220" i="1"/>
  <c r="S220" i="1" s="1"/>
  <c r="O230" i="1"/>
  <c r="S230" i="1" s="1"/>
  <c r="N210" i="1"/>
  <c r="O202" i="1"/>
  <c r="S202" i="1" s="1"/>
  <c r="S201" i="1" s="1"/>
  <c r="N188" i="1"/>
  <c r="O233" i="1"/>
  <c r="S233" i="1" s="1"/>
  <c r="N185" i="1"/>
  <c r="O185" i="1"/>
  <c r="S185" i="1" s="1"/>
  <c r="N186" i="1"/>
  <c r="O186" i="1"/>
  <c r="S186" i="1" s="1"/>
  <c r="O180" i="1"/>
  <c r="S180" i="1" s="1"/>
  <c r="N168" i="1"/>
  <c r="O181" i="1"/>
  <c r="S181" i="1" s="1"/>
  <c r="N180" i="1"/>
  <c r="O161" i="1"/>
  <c r="S161" i="1" s="1"/>
  <c r="N163" i="1"/>
  <c r="N165" i="1"/>
  <c r="O183" i="1"/>
  <c r="S183" i="1" s="1"/>
  <c r="N161" i="1"/>
  <c r="O157" i="1"/>
  <c r="S157" i="1" s="1"/>
  <c r="O163" i="1"/>
  <c r="S163" i="1" s="1"/>
  <c r="N170" i="1"/>
  <c r="N173" i="1"/>
  <c r="O176" i="1"/>
  <c r="S176" i="1" s="1"/>
  <c r="N178" i="1"/>
  <c r="O174" i="1"/>
  <c r="S174" i="1" s="1"/>
  <c r="N183" i="1"/>
  <c r="N175" i="1"/>
  <c r="N169" i="1"/>
  <c r="O171" i="1"/>
  <c r="S171" i="1" s="1"/>
  <c r="O175" i="1"/>
  <c r="S175" i="1" s="1"/>
  <c r="N166" i="1"/>
  <c r="O158" i="1"/>
  <c r="S158" i="1" s="1"/>
  <c r="O166" i="1"/>
  <c r="S166" i="1" s="1"/>
  <c r="O182" i="1"/>
  <c r="S182" i="1" s="1"/>
  <c r="N172" i="1"/>
  <c r="O165" i="1"/>
  <c r="S165" i="1" s="1"/>
  <c r="N176" i="1"/>
  <c r="N164" i="1"/>
  <c r="O172" i="1"/>
  <c r="S172" i="1" s="1"/>
  <c r="N179" i="1"/>
  <c r="O164" i="1"/>
  <c r="S164" i="1" s="1"/>
  <c r="O169" i="1"/>
  <c r="S169" i="1" s="1"/>
  <c r="N174" i="1"/>
  <c r="O178" i="1"/>
  <c r="S178" i="1" s="1"/>
  <c r="O159" i="1"/>
  <c r="S159" i="1" s="1"/>
  <c r="O170" i="1"/>
  <c r="S170" i="1" s="1"/>
  <c r="O168" i="1"/>
  <c r="S168" i="1" s="1"/>
  <c r="N182" i="1"/>
  <c r="N177" i="1"/>
  <c r="N159" i="1"/>
  <c r="O167" i="1"/>
  <c r="S167" i="1" s="1"/>
  <c r="N158" i="1"/>
  <c r="N181" i="1"/>
  <c r="O173" i="1"/>
  <c r="S173" i="1" s="1"/>
  <c r="O179" i="1"/>
  <c r="S179" i="1" s="1"/>
  <c r="O177" i="1"/>
  <c r="S177" i="1" s="1"/>
  <c r="O162" i="1"/>
  <c r="S162" i="1" s="1"/>
  <c r="O156" i="1"/>
  <c r="S156" i="1" s="1"/>
  <c r="N156" i="1"/>
  <c r="N167" i="1"/>
  <c r="N162" i="1"/>
  <c r="N171" i="1"/>
  <c r="N157" i="1"/>
  <c r="O136" i="1"/>
  <c r="S136" i="1" s="1"/>
  <c r="N136" i="1"/>
  <c r="O130" i="1"/>
  <c r="S130" i="1" s="1"/>
  <c r="N130" i="1"/>
  <c r="O127" i="1"/>
  <c r="S127" i="1" s="1"/>
  <c r="S126" i="1" s="1"/>
  <c r="N129" i="1"/>
  <c r="O129" i="1"/>
  <c r="S129" i="1" s="1"/>
  <c r="N127" i="1"/>
  <c r="O119" i="1"/>
  <c r="S119" i="1" s="1"/>
  <c r="N119" i="1"/>
  <c r="O94" i="1"/>
  <c r="S94" i="1" s="1"/>
  <c r="N94" i="1"/>
  <c r="O21" i="1"/>
  <c r="S21" i="1" s="1"/>
  <c r="N21" i="1"/>
  <c r="O18" i="1"/>
  <c r="S18" i="1" s="1"/>
  <c r="N23" i="1"/>
  <c r="O19" i="1"/>
  <c r="S19" i="1" s="1"/>
  <c r="N19" i="1"/>
  <c r="O23" i="1"/>
  <c r="S23" i="1" s="1"/>
  <c r="N18" i="1"/>
  <c r="N22" i="1"/>
  <c r="O22" i="1"/>
  <c r="S22" i="1" s="1"/>
  <c r="N256" i="1"/>
  <c r="O265" i="1"/>
  <c r="S265" i="1" s="1"/>
  <c r="O255" i="1"/>
  <c r="S255" i="1" s="1"/>
  <c r="N260" i="1"/>
  <c r="O253" i="1"/>
  <c r="S253" i="1" s="1"/>
  <c r="N255" i="1"/>
  <c r="N263" i="1"/>
  <c r="N251" i="1"/>
  <c r="N261" i="1"/>
  <c r="N254" i="1"/>
  <c r="O259" i="1"/>
  <c r="S259" i="1" s="1"/>
  <c r="O267" i="1"/>
  <c r="S267" i="1" s="1"/>
  <c r="S266" i="1" s="1"/>
  <c r="N259" i="1"/>
  <c r="N250" i="1"/>
  <c r="N270" i="1"/>
  <c r="N265" i="1"/>
  <c r="N264" i="1"/>
  <c r="O260" i="1"/>
  <c r="S260" i="1" s="1"/>
  <c r="N267" i="1"/>
  <c r="O269" i="1"/>
  <c r="S269" i="1" s="1"/>
  <c r="O257" i="1"/>
  <c r="S257" i="1" s="1"/>
  <c r="O264" i="1"/>
  <c r="S264" i="1" s="1"/>
  <c r="O251" i="1"/>
  <c r="S251" i="1" s="1"/>
  <c r="N253" i="1"/>
  <c r="N269" i="1"/>
  <c r="O254" i="1"/>
  <c r="S254" i="1" s="1"/>
  <c r="N257" i="1"/>
  <c r="O256" i="1"/>
  <c r="S256" i="1" s="1"/>
  <c r="O270" i="1"/>
  <c r="S270" i="1" s="1"/>
  <c r="O261" i="1"/>
  <c r="S261" i="1" s="1"/>
  <c r="O263" i="1"/>
  <c r="S263" i="1" s="1"/>
  <c r="O250" i="1"/>
  <c r="S250" i="1" s="1"/>
  <c r="O262" i="1"/>
  <c r="S262" i="1" s="1"/>
  <c r="N262" i="1"/>
  <c r="N249" i="1"/>
  <c r="O249" i="1"/>
  <c r="S249" i="1" s="1"/>
  <c r="N145" i="1"/>
  <c r="O143" i="1"/>
  <c r="S143" i="1" s="1"/>
  <c r="N143" i="1"/>
  <c r="N146" i="1"/>
  <c r="O146" i="1"/>
  <c r="S146" i="1" s="1"/>
  <c r="O145" i="1"/>
  <c r="S145" i="1" s="1"/>
  <c r="N117" i="1"/>
  <c r="N115" i="1"/>
  <c r="O117" i="1"/>
  <c r="S117" i="1" s="1"/>
  <c r="O115" i="1"/>
  <c r="S115" i="1" s="1"/>
  <c r="S114" i="1" s="1"/>
  <c r="O107" i="1"/>
  <c r="S107" i="1" s="1"/>
  <c r="N103" i="1"/>
  <c r="N105" i="1"/>
  <c r="O105" i="1"/>
  <c r="S105" i="1" s="1"/>
  <c r="N107" i="1"/>
  <c r="O103" i="1"/>
  <c r="S103" i="1" s="1"/>
  <c r="N106" i="1"/>
  <c r="O106" i="1"/>
  <c r="S106" i="1" s="1"/>
  <c r="N98" i="1"/>
  <c r="O93" i="1"/>
  <c r="S93" i="1" s="1"/>
  <c r="N93" i="1"/>
  <c r="O98" i="1"/>
  <c r="S98" i="1" s="1"/>
  <c r="N97" i="1"/>
  <c r="O97" i="1"/>
  <c r="S97" i="1" s="1"/>
  <c r="N92" i="1"/>
  <c r="O92" i="1"/>
  <c r="S92" i="1" s="1"/>
  <c r="O308" i="1"/>
  <c r="S308" i="1" s="1"/>
  <c r="N308" i="1"/>
  <c r="N310" i="1"/>
  <c r="N309" i="1"/>
  <c r="O310" i="1"/>
  <c r="S310" i="1" s="1"/>
  <c r="O309" i="1"/>
  <c r="S309" i="1" s="1"/>
  <c r="N134" i="1"/>
  <c r="O134" i="1"/>
  <c r="S134" i="1" s="1"/>
  <c r="S133" i="1" s="1"/>
  <c r="O113" i="1"/>
  <c r="S113" i="1" s="1"/>
  <c r="N113" i="1"/>
  <c r="O112" i="1"/>
  <c r="S112" i="1" s="1"/>
  <c r="N112" i="1"/>
  <c r="N142" i="1"/>
  <c r="O142" i="1"/>
  <c r="S142" i="1" s="1"/>
  <c r="O111" i="1"/>
  <c r="S111" i="1" s="1"/>
  <c r="N111" i="1"/>
  <c r="O305" i="1"/>
  <c r="S305" i="1" s="1"/>
  <c r="N304" i="1"/>
  <c r="N305" i="1"/>
  <c r="O304" i="1"/>
  <c r="S304" i="1" s="1"/>
  <c r="O303" i="1"/>
  <c r="S303" i="1" s="1"/>
  <c r="N303" i="1"/>
  <c r="O82" i="1"/>
  <c r="S82" i="1" s="1"/>
  <c r="N79" i="1"/>
  <c r="N78" i="1"/>
  <c r="N81" i="1"/>
  <c r="N82" i="1"/>
  <c r="O78" i="1"/>
  <c r="S78" i="1" s="1"/>
  <c r="O79" i="1"/>
  <c r="S79" i="1" s="1"/>
  <c r="O81" i="1"/>
  <c r="S81" i="1" s="1"/>
  <c r="O14" i="1"/>
  <c r="S14" i="1" s="1"/>
  <c r="O17" i="1"/>
  <c r="S17" i="1" s="1"/>
  <c r="N15" i="1"/>
  <c r="N17" i="1"/>
  <c r="N14" i="1"/>
  <c r="O15" i="1"/>
  <c r="S15" i="1" s="1"/>
  <c r="N298" i="1"/>
  <c r="O298" i="1"/>
  <c r="S298" i="1" s="1"/>
  <c r="N102" i="1"/>
  <c r="O102" i="1"/>
  <c r="S102" i="1" s="1"/>
  <c r="N154" i="1"/>
  <c r="O154" i="1"/>
  <c r="S154" i="1" s="1"/>
  <c r="N11" i="1"/>
  <c r="O246" i="1"/>
  <c r="S246" i="1" s="1"/>
  <c r="N245" i="1"/>
  <c r="O11" i="1"/>
  <c r="S11" i="1" s="1"/>
  <c r="O245" i="1"/>
  <c r="S245" i="1" s="1"/>
  <c r="N153" i="1"/>
  <c r="O153" i="1"/>
  <c r="S153" i="1" s="1"/>
  <c r="N244" i="1"/>
  <c r="N246" i="1"/>
  <c r="O244" i="1"/>
  <c r="S244" i="1" s="1"/>
  <c r="N301" i="1"/>
  <c r="O301" i="1"/>
  <c r="S301" i="1" s="1"/>
  <c r="N302" i="1"/>
  <c r="O302" i="1"/>
  <c r="S302" i="1" s="1"/>
  <c r="N248" i="1"/>
  <c r="O248" i="1"/>
  <c r="S248" i="1" s="1"/>
  <c r="N247" i="1"/>
  <c r="O247" i="1"/>
  <c r="S247" i="1" s="1"/>
  <c r="N125" i="1"/>
  <c r="O125" i="1"/>
  <c r="N12" i="1"/>
  <c r="O12" i="1"/>
  <c r="S12" i="1" s="1"/>
  <c r="N297" i="1"/>
  <c r="O300" i="1"/>
  <c r="S300" i="1" s="1"/>
  <c r="N300" i="1"/>
  <c r="O299" i="1"/>
  <c r="S299" i="1" s="1"/>
  <c r="N299" i="1"/>
  <c r="O297" i="1"/>
  <c r="S297" i="1" s="1"/>
  <c r="O152" i="1"/>
  <c r="N152" i="1"/>
  <c r="O150" i="1"/>
  <c r="N150" i="1"/>
  <c r="O88" i="1"/>
  <c r="S88" i="1" s="1"/>
  <c r="S87" i="1" s="1"/>
  <c r="N88" i="1"/>
  <c r="O27" i="1"/>
  <c r="S27" i="1" s="1"/>
  <c r="S26" i="1" s="1"/>
  <c r="S25" i="1" s="1"/>
  <c r="N27" i="1"/>
  <c r="P118" i="1" l="1"/>
  <c r="R118" i="1"/>
  <c r="T118" i="1" s="1"/>
  <c r="S379" i="1"/>
  <c r="S452" i="1"/>
  <c r="R453" i="1"/>
  <c r="P453" i="1"/>
  <c r="S459" i="1"/>
  <c r="R460" i="1"/>
  <c r="P460" i="1"/>
  <c r="R456" i="1"/>
  <c r="T456" i="1" s="1"/>
  <c r="P456" i="1"/>
  <c r="R457" i="1"/>
  <c r="T457" i="1" s="1"/>
  <c r="P457" i="1"/>
  <c r="R458" i="1"/>
  <c r="T458" i="1" s="1"/>
  <c r="P458" i="1"/>
  <c r="R462" i="1"/>
  <c r="P462" i="1"/>
  <c r="R455" i="1"/>
  <c r="T455" i="1" s="1"/>
  <c r="P455" i="1"/>
  <c r="R454" i="1"/>
  <c r="P454" i="1"/>
  <c r="S382" i="1"/>
  <c r="P384" i="1"/>
  <c r="R384" i="1"/>
  <c r="T384" i="1" s="1"/>
  <c r="R385" i="1"/>
  <c r="T385" i="1" s="1"/>
  <c r="P385" i="1"/>
  <c r="P386" i="1"/>
  <c r="R386" i="1"/>
  <c r="T386" i="1" s="1"/>
  <c r="P387" i="1"/>
  <c r="R387" i="1"/>
  <c r="T387" i="1" s="1"/>
  <c r="R380" i="1"/>
  <c r="P380" i="1"/>
  <c r="P383" i="1"/>
  <c r="R383" i="1"/>
  <c r="R381" i="1"/>
  <c r="T381" i="1" s="1"/>
  <c r="P381" i="1"/>
  <c r="P348" i="1"/>
  <c r="R348" i="1"/>
  <c r="T348" i="1" s="1"/>
  <c r="S346" i="1"/>
  <c r="P347" i="1"/>
  <c r="R347" i="1"/>
  <c r="S332" i="1"/>
  <c r="S144" i="1"/>
  <c r="S292" i="1"/>
  <c r="S323" i="1"/>
  <c r="R333" i="1"/>
  <c r="P333" i="1"/>
  <c r="S358" i="1"/>
  <c r="S404" i="1"/>
  <c r="R334" i="1"/>
  <c r="T334" i="1" s="1"/>
  <c r="P334" i="1"/>
  <c r="S96" i="1"/>
  <c r="P123" i="1"/>
  <c r="R123" i="1"/>
  <c r="P124" i="1"/>
  <c r="R124" i="1"/>
  <c r="T124" i="1" s="1"/>
  <c r="S104" i="1"/>
  <c r="S390" i="1"/>
  <c r="S135" i="1"/>
  <c r="S132" i="1" s="1"/>
  <c r="S101" i="1"/>
  <c r="S77" i="1"/>
  <c r="S336" i="1"/>
  <c r="S198" i="1"/>
  <c r="S238" i="1"/>
  <c r="R73" i="1"/>
  <c r="T73" i="1" s="1"/>
  <c r="P73" i="1"/>
  <c r="R64" i="1"/>
  <c r="T64" i="1" s="1"/>
  <c r="P64" i="1"/>
  <c r="R67" i="1"/>
  <c r="P67" i="1"/>
  <c r="P34" i="1"/>
  <c r="R34" i="1"/>
  <c r="S116" i="1"/>
  <c r="S252" i="1"/>
  <c r="S128" i="1"/>
  <c r="S327" i="1"/>
  <c r="S351" i="1"/>
  <c r="P51" i="1"/>
  <c r="R51" i="1"/>
  <c r="T51" i="1" s="1"/>
  <c r="S191" i="1"/>
  <c r="S276" i="1"/>
  <c r="S427" i="1"/>
  <c r="R84" i="1"/>
  <c r="T84" i="1" s="1"/>
  <c r="P84" i="1"/>
  <c r="P41" i="1"/>
  <c r="R41" i="1"/>
  <c r="P48" i="1"/>
  <c r="R48" i="1"/>
  <c r="T48" i="1" s="1"/>
  <c r="S440" i="1"/>
  <c r="P60" i="1"/>
  <c r="R60" i="1"/>
  <c r="T60" i="1" s="1"/>
  <c r="R71" i="1"/>
  <c r="T71" i="1" s="1"/>
  <c r="P71" i="1"/>
  <c r="P38" i="1"/>
  <c r="R38" i="1"/>
  <c r="T38" i="1" s="1"/>
  <c r="P49" i="1"/>
  <c r="R49" i="1"/>
  <c r="T49" i="1" s="1"/>
  <c r="P43" i="1"/>
  <c r="R43" i="1"/>
  <c r="T43" i="1" s="1"/>
  <c r="P46" i="1"/>
  <c r="R46" i="1"/>
  <c r="T46" i="1" s="1"/>
  <c r="S341" i="1"/>
  <c r="P44" i="1"/>
  <c r="S44" i="1"/>
  <c r="S307" i="1"/>
  <c r="S184" i="1"/>
  <c r="P45" i="1"/>
  <c r="S45" i="1"/>
  <c r="T45" i="1" s="1"/>
  <c r="P37" i="1"/>
  <c r="R37" i="1"/>
  <c r="T37" i="1" s="1"/>
  <c r="R62" i="1"/>
  <c r="T62" i="1" s="1"/>
  <c r="P62" i="1"/>
  <c r="R74" i="1"/>
  <c r="T74" i="1" s="1"/>
  <c r="P74" i="1"/>
  <c r="P63" i="1"/>
  <c r="R63" i="1"/>
  <c r="T63" i="1" s="1"/>
  <c r="R85" i="1"/>
  <c r="T85" i="1" s="1"/>
  <c r="P85" i="1"/>
  <c r="R59" i="1"/>
  <c r="T59" i="1" s="1"/>
  <c r="P59" i="1"/>
  <c r="S371" i="1"/>
  <c r="S66" i="1"/>
  <c r="P72" i="1"/>
  <c r="R72" i="1"/>
  <c r="T72" i="1" s="1"/>
  <c r="P42" i="1"/>
  <c r="R42" i="1"/>
  <c r="T42" i="1" s="1"/>
  <c r="S83" i="1"/>
  <c r="S91" i="1"/>
  <c r="S417" i="1"/>
  <c r="P52" i="1"/>
  <c r="R52" i="1"/>
  <c r="T52" i="1" s="1"/>
  <c r="P32" i="1"/>
  <c r="R32" i="1"/>
  <c r="T32" i="1" s="1"/>
  <c r="R50" i="1"/>
  <c r="T50" i="1" s="1"/>
  <c r="P50" i="1"/>
  <c r="P69" i="1"/>
  <c r="R69" i="1"/>
  <c r="T69" i="1" s="1"/>
  <c r="P31" i="1"/>
  <c r="S31" i="1"/>
  <c r="T31" i="1" s="1"/>
  <c r="S203" i="1"/>
  <c r="S243" i="1"/>
  <c r="S407" i="1"/>
  <c r="R58" i="1"/>
  <c r="T58" i="1" s="1"/>
  <c r="P58" i="1"/>
  <c r="P36" i="1"/>
  <c r="R36" i="1"/>
  <c r="T36" i="1" s="1"/>
  <c r="P33" i="1"/>
  <c r="R33" i="1"/>
  <c r="T33" i="1" s="1"/>
  <c r="P68" i="1"/>
  <c r="R68" i="1"/>
  <c r="T68" i="1" s="1"/>
  <c r="S160" i="1"/>
  <c r="S56" i="1"/>
  <c r="S268" i="1"/>
  <c r="S155" i="1"/>
  <c r="S367" i="1"/>
  <c r="P35" i="1"/>
  <c r="S35" i="1"/>
  <c r="T35" i="1" s="1"/>
  <c r="P53" i="1"/>
  <c r="S53" i="1"/>
  <c r="T53" i="1" s="1"/>
  <c r="P70" i="1"/>
  <c r="R70" i="1"/>
  <c r="T70" i="1" s="1"/>
  <c r="S110" i="1"/>
  <c r="S296" i="1"/>
  <c r="S80" i="1"/>
  <c r="S289" i="1"/>
  <c r="S393" i="1"/>
  <c r="S411" i="1"/>
  <c r="P47" i="1"/>
  <c r="R47" i="1"/>
  <c r="T47" i="1" s="1"/>
  <c r="R61" i="1"/>
  <c r="T61" i="1" s="1"/>
  <c r="P61" i="1"/>
  <c r="R57" i="1"/>
  <c r="P57" i="1"/>
  <c r="S224" i="1"/>
  <c r="S141" i="1"/>
  <c r="S258" i="1"/>
  <c r="S187" i="1"/>
  <c r="S284" i="1"/>
  <c r="S363" i="1"/>
  <c r="P39" i="1"/>
  <c r="S39" i="1"/>
  <c r="T39" i="1" s="1"/>
  <c r="R65" i="1"/>
  <c r="T65" i="1" s="1"/>
  <c r="P65" i="1"/>
  <c r="R449" i="1"/>
  <c r="T449" i="1" s="1"/>
  <c r="P449" i="1"/>
  <c r="P138" i="1"/>
  <c r="R138" i="1"/>
  <c r="T138" i="1" s="1"/>
  <c r="P137" i="1"/>
  <c r="R137" i="1"/>
  <c r="T137" i="1" s="1"/>
  <c r="P354" i="1"/>
  <c r="R354" i="1"/>
  <c r="T354" i="1" s="1"/>
  <c r="R353" i="1"/>
  <c r="T353" i="1" s="1"/>
  <c r="P353" i="1"/>
  <c r="S16" i="1"/>
  <c r="S20" i="1"/>
  <c r="S10" i="1"/>
  <c r="S13" i="1"/>
  <c r="R95" i="1"/>
  <c r="T95" i="1" s="1"/>
  <c r="P95" i="1"/>
  <c r="R465" i="1"/>
  <c r="R464" i="1" s="1"/>
  <c r="P465" i="1"/>
  <c r="R445" i="1"/>
  <c r="T445" i="1" s="1"/>
  <c r="P445" i="1"/>
  <c r="R446" i="1"/>
  <c r="T446" i="1" s="1"/>
  <c r="P446" i="1"/>
  <c r="P444" i="1"/>
  <c r="R444" i="1"/>
  <c r="T444" i="1" s="1"/>
  <c r="R443" i="1"/>
  <c r="T443" i="1" s="1"/>
  <c r="P443" i="1"/>
  <c r="P448" i="1"/>
  <c r="R448" i="1"/>
  <c r="T448" i="1" s="1"/>
  <c r="R447" i="1"/>
  <c r="T447" i="1" s="1"/>
  <c r="P447" i="1"/>
  <c r="R434" i="1"/>
  <c r="T434" i="1" s="1"/>
  <c r="P434" i="1"/>
  <c r="R438" i="1"/>
  <c r="R437" i="1" s="1"/>
  <c r="P438" i="1"/>
  <c r="P431" i="1"/>
  <c r="R431" i="1"/>
  <c r="T431" i="1" s="1"/>
  <c r="P442" i="1"/>
  <c r="R442" i="1"/>
  <c r="T442" i="1" s="1"/>
  <c r="P432" i="1"/>
  <c r="R432" i="1"/>
  <c r="T432" i="1" s="1"/>
  <c r="P429" i="1"/>
  <c r="R429" i="1"/>
  <c r="T429" i="1" s="1"/>
  <c r="P430" i="1"/>
  <c r="R430" i="1"/>
  <c r="T430" i="1" s="1"/>
  <c r="R428" i="1"/>
  <c r="P428" i="1"/>
  <c r="R441" i="1"/>
  <c r="P441" i="1"/>
  <c r="R436" i="1"/>
  <c r="R435" i="1" s="1"/>
  <c r="P436" i="1"/>
  <c r="R433" i="1"/>
  <c r="T433" i="1" s="1"/>
  <c r="P433" i="1"/>
  <c r="R421" i="1"/>
  <c r="T421" i="1" s="1"/>
  <c r="P421" i="1"/>
  <c r="P409" i="1"/>
  <c r="R409" i="1"/>
  <c r="T409" i="1" s="1"/>
  <c r="R419" i="1"/>
  <c r="T419" i="1" s="1"/>
  <c r="P419" i="1"/>
  <c r="P418" i="1"/>
  <c r="R418" i="1"/>
  <c r="P410" i="1"/>
  <c r="R410" i="1"/>
  <c r="T410" i="1" s="1"/>
  <c r="P420" i="1"/>
  <c r="R420" i="1"/>
  <c r="T420" i="1" s="1"/>
  <c r="R424" i="1"/>
  <c r="T424" i="1" s="1"/>
  <c r="P424" i="1"/>
  <c r="P422" i="1"/>
  <c r="R422" i="1"/>
  <c r="T422" i="1" s="1"/>
  <c r="P423" i="1"/>
  <c r="R423" i="1"/>
  <c r="T423" i="1" s="1"/>
  <c r="R426" i="1"/>
  <c r="R425" i="1" s="1"/>
  <c r="P426" i="1"/>
  <c r="P405" i="1"/>
  <c r="R405" i="1"/>
  <c r="R406" i="1"/>
  <c r="T406" i="1" s="1"/>
  <c r="P406" i="1"/>
  <c r="R413" i="1"/>
  <c r="T413" i="1" s="1"/>
  <c r="P413" i="1"/>
  <c r="R416" i="1"/>
  <c r="T416" i="1" s="1"/>
  <c r="P416" i="1"/>
  <c r="R408" i="1"/>
  <c r="P408" i="1"/>
  <c r="P414" i="1"/>
  <c r="R414" i="1"/>
  <c r="T414" i="1" s="1"/>
  <c r="R412" i="1"/>
  <c r="P412" i="1"/>
  <c r="R415" i="1"/>
  <c r="T415" i="1" s="1"/>
  <c r="P415" i="1"/>
  <c r="R400" i="1"/>
  <c r="T400" i="1" s="1"/>
  <c r="P400" i="1"/>
  <c r="R399" i="1"/>
  <c r="T399" i="1" s="1"/>
  <c r="P399" i="1"/>
  <c r="P398" i="1"/>
  <c r="R398" i="1"/>
  <c r="T398" i="1" s="1"/>
  <c r="P397" i="1"/>
  <c r="R397" i="1"/>
  <c r="T397" i="1" s="1"/>
  <c r="R401" i="1"/>
  <c r="T401" i="1" s="1"/>
  <c r="P401" i="1"/>
  <c r="R372" i="1"/>
  <c r="P372" i="1"/>
  <c r="R395" i="1"/>
  <c r="T395" i="1" s="1"/>
  <c r="P395" i="1"/>
  <c r="P374" i="1"/>
  <c r="R374" i="1"/>
  <c r="T374" i="1" s="1"/>
  <c r="R373" i="1"/>
  <c r="T373" i="1" s="1"/>
  <c r="P373" i="1"/>
  <c r="P376" i="1"/>
  <c r="R376" i="1"/>
  <c r="R375" i="1" s="1"/>
  <c r="R391" i="1"/>
  <c r="P391" i="1"/>
  <c r="P370" i="1"/>
  <c r="R370" i="1"/>
  <c r="T370" i="1" s="1"/>
  <c r="R368" i="1"/>
  <c r="P368" i="1"/>
  <c r="R394" i="1"/>
  <c r="P394" i="1"/>
  <c r="P396" i="1"/>
  <c r="R396" i="1"/>
  <c r="T396" i="1" s="1"/>
  <c r="P392" i="1"/>
  <c r="R392" i="1"/>
  <c r="T392" i="1" s="1"/>
  <c r="R369" i="1"/>
  <c r="T369" i="1" s="1"/>
  <c r="P369" i="1"/>
  <c r="P366" i="1"/>
  <c r="R366" i="1"/>
  <c r="T366" i="1" s="1"/>
  <c r="P365" i="1"/>
  <c r="R365" i="1"/>
  <c r="P360" i="1"/>
  <c r="R360" i="1"/>
  <c r="T360" i="1" s="1"/>
  <c r="R361" i="1"/>
  <c r="T361" i="1" s="1"/>
  <c r="P361" i="1"/>
  <c r="R355" i="1"/>
  <c r="T355" i="1" s="1"/>
  <c r="P355" i="1"/>
  <c r="P356" i="1"/>
  <c r="R356" i="1"/>
  <c r="T356" i="1" s="1"/>
  <c r="R357" i="1"/>
  <c r="T357" i="1" s="1"/>
  <c r="P357" i="1"/>
  <c r="P364" i="1"/>
  <c r="R364" i="1"/>
  <c r="R359" i="1"/>
  <c r="P359" i="1"/>
  <c r="R352" i="1"/>
  <c r="P352" i="1"/>
  <c r="R337" i="1"/>
  <c r="P337" i="1"/>
  <c r="R343" i="1"/>
  <c r="T343" i="1" s="1"/>
  <c r="P343" i="1"/>
  <c r="R338" i="1"/>
  <c r="T338" i="1" s="1"/>
  <c r="P338" i="1"/>
  <c r="R345" i="1"/>
  <c r="R344" i="1" s="1"/>
  <c r="P345" i="1"/>
  <c r="R342" i="1"/>
  <c r="P342" i="1"/>
  <c r="R328" i="1"/>
  <c r="P328" i="1"/>
  <c r="R331" i="1"/>
  <c r="R330" i="1" s="1"/>
  <c r="P331" i="1"/>
  <c r="R326" i="1"/>
  <c r="T326" i="1" s="1"/>
  <c r="P326" i="1"/>
  <c r="R325" i="1"/>
  <c r="T325" i="1" s="1"/>
  <c r="P325" i="1"/>
  <c r="P324" i="1"/>
  <c r="R324" i="1"/>
  <c r="R329" i="1"/>
  <c r="T329" i="1" s="1"/>
  <c r="P329" i="1"/>
  <c r="R312" i="1"/>
  <c r="T312" i="1" s="1"/>
  <c r="P312" i="1"/>
  <c r="R320" i="1"/>
  <c r="T320" i="1" s="1"/>
  <c r="P320" i="1"/>
  <c r="P317" i="1"/>
  <c r="R317" i="1"/>
  <c r="T317" i="1" s="1"/>
  <c r="R318" i="1"/>
  <c r="T318" i="1" s="1"/>
  <c r="P318" i="1"/>
  <c r="R311" i="1"/>
  <c r="T311" i="1" s="1"/>
  <c r="P311" i="1"/>
  <c r="R313" i="1"/>
  <c r="T313" i="1" s="1"/>
  <c r="P313" i="1"/>
  <c r="P316" i="1"/>
  <c r="R316" i="1"/>
  <c r="T316" i="1" s="1"/>
  <c r="P319" i="1"/>
  <c r="R319" i="1"/>
  <c r="T319" i="1" s="1"/>
  <c r="R314" i="1"/>
  <c r="T314" i="1" s="1"/>
  <c r="P314" i="1"/>
  <c r="P315" i="1"/>
  <c r="R315" i="1"/>
  <c r="T315" i="1" s="1"/>
  <c r="R286" i="1"/>
  <c r="T286" i="1" s="1"/>
  <c r="P286" i="1"/>
  <c r="R291" i="1"/>
  <c r="T291" i="1" s="1"/>
  <c r="P291" i="1"/>
  <c r="P294" i="1"/>
  <c r="R294" i="1"/>
  <c r="T294" i="1" s="1"/>
  <c r="P290" i="1"/>
  <c r="R290" i="1"/>
  <c r="R293" i="1"/>
  <c r="P293" i="1"/>
  <c r="R287" i="1"/>
  <c r="T287" i="1" s="1"/>
  <c r="P287" i="1"/>
  <c r="R285" i="1"/>
  <c r="P285" i="1"/>
  <c r="R288" i="1"/>
  <c r="T288" i="1" s="1"/>
  <c r="P288" i="1"/>
  <c r="P282" i="1"/>
  <c r="R282" i="1"/>
  <c r="T282" i="1" s="1"/>
  <c r="R281" i="1"/>
  <c r="T281" i="1" s="1"/>
  <c r="P281" i="1"/>
  <c r="R278" i="1"/>
  <c r="T278" i="1" s="1"/>
  <c r="P278" i="1"/>
  <c r="P283" i="1"/>
  <c r="R283" i="1"/>
  <c r="T283" i="1" s="1"/>
  <c r="R280" i="1"/>
  <c r="T280" i="1" s="1"/>
  <c r="P280" i="1"/>
  <c r="R277" i="1"/>
  <c r="P277" i="1"/>
  <c r="R279" i="1"/>
  <c r="T279" i="1" s="1"/>
  <c r="P279" i="1"/>
  <c r="R271" i="1"/>
  <c r="T271" i="1" s="1"/>
  <c r="P271" i="1"/>
  <c r="P274" i="1"/>
  <c r="R274" i="1"/>
  <c r="T274" i="1" s="1"/>
  <c r="R273" i="1"/>
  <c r="T273" i="1" s="1"/>
  <c r="P273" i="1"/>
  <c r="R275" i="1"/>
  <c r="T275" i="1" s="1"/>
  <c r="P275" i="1"/>
  <c r="R272" i="1"/>
  <c r="T272" i="1" s="1"/>
  <c r="P272" i="1"/>
  <c r="R239" i="1"/>
  <c r="P239" i="1"/>
  <c r="R240" i="1"/>
  <c r="T240" i="1" s="1"/>
  <c r="P240" i="1"/>
  <c r="P216" i="1"/>
  <c r="R216" i="1"/>
  <c r="T216" i="1" s="1"/>
  <c r="P223" i="1"/>
  <c r="R223" i="1"/>
  <c r="T223" i="1" s="1"/>
  <c r="P231" i="1"/>
  <c r="R231" i="1"/>
  <c r="T231" i="1" s="1"/>
  <c r="P195" i="1"/>
  <c r="R195" i="1"/>
  <c r="T195" i="1" s="1"/>
  <c r="R220" i="1"/>
  <c r="T220" i="1" s="1"/>
  <c r="P220" i="1"/>
  <c r="P189" i="1"/>
  <c r="R189" i="1"/>
  <c r="T189" i="1" s="1"/>
  <c r="P233" i="1"/>
  <c r="R233" i="1"/>
  <c r="T233" i="1" s="1"/>
  <c r="P202" i="1"/>
  <c r="R202" i="1"/>
  <c r="R201" i="1" s="1"/>
  <c r="R208" i="1"/>
  <c r="T208" i="1" s="1"/>
  <c r="P208" i="1"/>
  <c r="P229" i="1"/>
  <c r="R229" i="1"/>
  <c r="T229" i="1" s="1"/>
  <c r="P222" i="1"/>
  <c r="R222" i="1"/>
  <c r="T222" i="1" s="1"/>
  <c r="P212" i="1"/>
  <c r="R212" i="1"/>
  <c r="T212" i="1" s="1"/>
  <c r="P200" i="1"/>
  <c r="R200" i="1"/>
  <c r="T200" i="1" s="1"/>
  <c r="R206" i="1"/>
  <c r="T206" i="1" s="1"/>
  <c r="P206" i="1"/>
  <c r="P226" i="1"/>
  <c r="R226" i="1"/>
  <c r="T226" i="1" s="1"/>
  <c r="P188" i="1"/>
  <c r="R188" i="1"/>
  <c r="P230" i="1"/>
  <c r="R230" i="1"/>
  <c r="T230" i="1" s="1"/>
  <c r="R194" i="1"/>
  <c r="T194" i="1" s="1"/>
  <c r="P194" i="1"/>
  <c r="R237" i="1"/>
  <c r="T237" i="1" s="1"/>
  <c r="P237" i="1"/>
  <c r="R211" i="1"/>
  <c r="T211" i="1" s="1"/>
  <c r="P211" i="1"/>
  <c r="R197" i="1"/>
  <c r="T197" i="1" s="1"/>
  <c r="P197" i="1"/>
  <c r="R232" i="1"/>
  <c r="T232" i="1" s="1"/>
  <c r="P232" i="1"/>
  <c r="P192" i="1"/>
  <c r="R192" i="1"/>
  <c r="P219" i="1"/>
  <c r="R219" i="1"/>
  <c r="T219" i="1" s="1"/>
  <c r="R215" i="1"/>
  <c r="T215" i="1" s="1"/>
  <c r="P215" i="1"/>
  <c r="R190" i="1"/>
  <c r="T190" i="1" s="1"/>
  <c r="P190" i="1"/>
  <c r="P210" i="1"/>
  <c r="R210" i="1"/>
  <c r="T210" i="1" s="1"/>
  <c r="R204" i="1"/>
  <c r="P204" i="1"/>
  <c r="P193" i="1"/>
  <c r="R193" i="1"/>
  <c r="T193" i="1" s="1"/>
  <c r="R214" i="1"/>
  <c r="T214" i="1" s="1"/>
  <c r="P214" i="1"/>
  <c r="R217" i="1"/>
  <c r="T217" i="1" s="1"/>
  <c r="P217" i="1"/>
  <c r="R213" i="1"/>
  <c r="T213" i="1" s="1"/>
  <c r="P213" i="1"/>
  <c r="P227" i="1"/>
  <c r="R227" i="1"/>
  <c r="T227" i="1" s="1"/>
  <c r="P228" i="1"/>
  <c r="R228" i="1"/>
  <c r="T228" i="1" s="1"/>
  <c r="P209" i="1"/>
  <c r="R209" i="1"/>
  <c r="T209" i="1" s="1"/>
  <c r="R234" i="1"/>
  <c r="T234" i="1" s="1"/>
  <c r="P234" i="1"/>
  <c r="R199" i="1"/>
  <c r="P199" i="1"/>
  <c r="R236" i="1"/>
  <c r="T236" i="1" s="1"/>
  <c r="P236" i="1"/>
  <c r="P196" i="1"/>
  <c r="R196" i="1"/>
  <c r="T196" i="1" s="1"/>
  <c r="P225" i="1"/>
  <c r="R225" i="1"/>
  <c r="P221" i="1"/>
  <c r="R221" i="1"/>
  <c r="T221" i="1" s="1"/>
  <c r="R218" i="1"/>
  <c r="T218" i="1" s="1"/>
  <c r="P218" i="1"/>
  <c r="R207" i="1"/>
  <c r="T207" i="1" s="1"/>
  <c r="P207" i="1"/>
  <c r="R205" i="1"/>
  <c r="T205" i="1" s="1"/>
  <c r="P205" i="1"/>
  <c r="P235" i="1"/>
  <c r="R235" i="1"/>
  <c r="T235" i="1" s="1"/>
  <c r="P186" i="1"/>
  <c r="R186" i="1"/>
  <c r="T186" i="1" s="1"/>
  <c r="R185" i="1"/>
  <c r="P185" i="1"/>
  <c r="R175" i="1"/>
  <c r="T175" i="1" s="1"/>
  <c r="P175" i="1"/>
  <c r="P157" i="1"/>
  <c r="R157" i="1"/>
  <c r="T157" i="1" s="1"/>
  <c r="P171" i="1"/>
  <c r="R171" i="1"/>
  <c r="T171" i="1" s="1"/>
  <c r="R173" i="1"/>
  <c r="T173" i="1" s="1"/>
  <c r="P173" i="1"/>
  <c r="R162" i="1"/>
  <c r="T162" i="1" s="1"/>
  <c r="P162" i="1"/>
  <c r="R170" i="1"/>
  <c r="T170" i="1" s="1"/>
  <c r="P170" i="1"/>
  <c r="P167" i="1"/>
  <c r="R167" i="1"/>
  <c r="T167" i="1" s="1"/>
  <c r="R179" i="1"/>
  <c r="T179" i="1" s="1"/>
  <c r="P179" i="1"/>
  <c r="R182" i="1"/>
  <c r="T182" i="1" s="1"/>
  <c r="P182" i="1"/>
  <c r="R178" i="1"/>
  <c r="T178" i="1" s="1"/>
  <c r="P178" i="1"/>
  <c r="R156" i="1"/>
  <c r="P156" i="1"/>
  <c r="R164" i="1"/>
  <c r="T164" i="1" s="1"/>
  <c r="P164" i="1"/>
  <c r="R161" i="1"/>
  <c r="P161" i="1"/>
  <c r="R176" i="1"/>
  <c r="T176" i="1" s="1"/>
  <c r="P176" i="1"/>
  <c r="R169" i="1"/>
  <c r="T169" i="1" s="1"/>
  <c r="P169" i="1"/>
  <c r="R181" i="1"/>
  <c r="T181" i="1" s="1"/>
  <c r="P181" i="1"/>
  <c r="R183" i="1"/>
  <c r="T183" i="1" s="1"/>
  <c r="P183" i="1"/>
  <c r="R174" i="1"/>
  <c r="T174" i="1" s="1"/>
  <c r="P174" i="1"/>
  <c r="R163" i="1"/>
  <c r="T163" i="1" s="1"/>
  <c r="P163" i="1"/>
  <c r="P180" i="1"/>
  <c r="R180" i="1"/>
  <c r="T180" i="1" s="1"/>
  <c r="R166" i="1"/>
  <c r="T166" i="1" s="1"/>
  <c r="P166" i="1"/>
  <c r="R168" i="1"/>
  <c r="T168" i="1" s="1"/>
  <c r="P168" i="1"/>
  <c r="P177" i="1"/>
  <c r="R177" i="1"/>
  <c r="T177" i="1" s="1"/>
  <c r="P165" i="1"/>
  <c r="R165" i="1"/>
  <c r="T165" i="1" s="1"/>
  <c r="R172" i="1"/>
  <c r="T172" i="1" s="1"/>
  <c r="P172" i="1"/>
  <c r="R158" i="1"/>
  <c r="T158" i="1" s="1"/>
  <c r="P158" i="1"/>
  <c r="P159" i="1"/>
  <c r="R159" i="1"/>
  <c r="T159" i="1" s="1"/>
  <c r="R136" i="1"/>
  <c r="P136" i="1"/>
  <c r="P127" i="1"/>
  <c r="R127" i="1"/>
  <c r="R126" i="1" s="1"/>
  <c r="R129" i="1"/>
  <c r="P129" i="1"/>
  <c r="R130" i="1"/>
  <c r="T130" i="1" s="1"/>
  <c r="P130" i="1"/>
  <c r="P119" i="1"/>
  <c r="R119" i="1"/>
  <c r="T119" i="1" s="1"/>
  <c r="P94" i="1"/>
  <c r="R94" i="1"/>
  <c r="R22" i="1"/>
  <c r="T22" i="1" s="1"/>
  <c r="P22" i="1"/>
  <c r="P18" i="1"/>
  <c r="R18" i="1"/>
  <c r="T18" i="1" s="1"/>
  <c r="R19" i="1"/>
  <c r="T19" i="1" s="1"/>
  <c r="P19" i="1"/>
  <c r="R23" i="1"/>
  <c r="T23" i="1" s="1"/>
  <c r="P23" i="1"/>
  <c r="R21" i="1"/>
  <c r="P21" i="1"/>
  <c r="R262" i="1"/>
  <c r="T262" i="1" s="1"/>
  <c r="P262" i="1"/>
  <c r="R250" i="1"/>
  <c r="T250" i="1" s="1"/>
  <c r="P250" i="1"/>
  <c r="R254" i="1"/>
  <c r="T254" i="1" s="1"/>
  <c r="P254" i="1"/>
  <c r="P257" i="1"/>
  <c r="R257" i="1"/>
  <c r="T257" i="1" s="1"/>
  <c r="R261" i="1"/>
  <c r="T261" i="1" s="1"/>
  <c r="P261" i="1"/>
  <c r="P251" i="1"/>
  <c r="R251" i="1"/>
  <c r="T251" i="1" s="1"/>
  <c r="R263" i="1"/>
  <c r="T263" i="1" s="1"/>
  <c r="P263" i="1"/>
  <c r="R269" i="1"/>
  <c r="P269" i="1"/>
  <c r="P255" i="1"/>
  <c r="R255" i="1"/>
  <c r="T255" i="1" s="1"/>
  <c r="R270" i="1"/>
  <c r="T270" i="1" s="1"/>
  <c r="P270" i="1"/>
  <c r="R259" i="1"/>
  <c r="P259" i="1"/>
  <c r="P253" i="1"/>
  <c r="R253" i="1"/>
  <c r="P260" i="1"/>
  <c r="R260" i="1"/>
  <c r="T260" i="1" s="1"/>
  <c r="P267" i="1"/>
  <c r="R267" i="1"/>
  <c r="R266" i="1" s="1"/>
  <c r="P264" i="1"/>
  <c r="R264" i="1"/>
  <c r="T264" i="1" s="1"/>
  <c r="P265" i="1"/>
  <c r="R265" i="1"/>
  <c r="T265" i="1" s="1"/>
  <c r="P249" i="1"/>
  <c r="R249" i="1"/>
  <c r="T249" i="1" s="1"/>
  <c r="R256" i="1"/>
  <c r="T256" i="1" s="1"/>
  <c r="P256" i="1"/>
  <c r="P146" i="1"/>
  <c r="R146" i="1"/>
  <c r="T146" i="1" s="1"/>
  <c r="P143" i="1"/>
  <c r="R143" i="1"/>
  <c r="T143" i="1" s="1"/>
  <c r="R145" i="1"/>
  <c r="P145" i="1"/>
  <c r="P115" i="1"/>
  <c r="R115" i="1"/>
  <c r="R114" i="1" s="1"/>
  <c r="R117" i="1"/>
  <c r="P117" i="1"/>
  <c r="P107" i="1"/>
  <c r="R107" i="1"/>
  <c r="T107" i="1" s="1"/>
  <c r="P105" i="1"/>
  <c r="R105" i="1"/>
  <c r="R106" i="1"/>
  <c r="T106" i="1" s="1"/>
  <c r="P106" i="1"/>
  <c r="P103" i="1"/>
  <c r="P93" i="1"/>
  <c r="R93" i="1"/>
  <c r="T93" i="1" s="1"/>
  <c r="P97" i="1"/>
  <c r="R97" i="1"/>
  <c r="P98" i="1"/>
  <c r="R98" i="1"/>
  <c r="T98" i="1" s="1"/>
  <c r="R92" i="1"/>
  <c r="P92" i="1"/>
  <c r="R308" i="1"/>
  <c r="P308" i="1"/>
  <c r="P309" i="1"/>
  <c r="R309" i="1"/>
  <c r="R310" i="1"/>
  <c r="T310" i="1" s="1"/>
  <c r="P310" i="1"/>
  <c r="R134" i="1"/>
  <c r="R133" i="1" s="1"/>
  <c r="P134" i="1"/>
  <c r="R113" i="1"/>
  <c r="T113" i="1" s="1"/>
  <c r="P113" i="1"/>
  <c r="R112" i="1"/>
  <c r="T112" i="1" s="1"/>
  <c r="P112" i="1"/>
  <c r="R142" i="1"/>
  <c r="P142" i="1"/>
  <c r="R111" i="1"/>
  <c r="P111" i="1"/>
  <c r="R303" i="1"/>
  <c r="T303" i="1" s="1"/>
  <c r="P303" i="1"/>
  <c r="R304" i="1"/>
  <c r="T304" i="1" s="1"/>
  <c r="P304" i="1"/>
  <c r="R305" i="1"/>
  <c r="T305" i="1" s="1"/>
  <c r="P305" i="1"/>
  <c r="R78" i="1"/>
  <c r="P78" i="1"/>
  <c r="R82" i="1"/>
  <c r="T82" i="1" s="1"/>
  <c r="P82" i="1"/>
  <c r="R81" i="1"/>
  <c r="P81" i="1"/>
  <c r="R79" i="1"/>
  <c r="T79" i="1" s="1"/>
  <c r="P79" i="1"/>
  <c r="P14" i="1"/>
  <c r="R14" i="1"/>
  <c r="R17" i="1"/>
  <c r="P17" i="1"/>
  <c r="P15" i="1"/>
  <c r="R15" i="1"/>
  <c r="T15" i="1" s="1"/>
  <c r="R298" i="1"/>
  <c r="T298" i="1" s="1"/>
  <c r="P298" i="1"/>
  <c r="P11" i="1"/>
  <c r="R11" i="1"/>
  <c r="R245" i="1"/>
  <c r="T245" i="1" s="1"/>
  <c r="P245" i="1"/>
  <c r="P246" i="1"/>
  <c r="R246" i="1"/>
  <c r="T246" i="1" s="1"/>
  <c r="R153" i="1"/>
  <c r="T153" i="1" s="1"/>
  <c r="P153" i="1"/>
  <c r="R244" i="1"/>
  <c r="P244" i="1"/>
  <c r="R154" i="1"/>
  <c r="T154" i="1" s="1"/>
  <c r="P154" i="1"/>
  <c r="R102" i="1"/>
  <c r="P102" i="1"/>
  <c r="R302" i="1"/>
  <c r="T302" i="1" s="1"/>
  <c r="P302" i="1"/>
  <c r="R301" i="1"/>
  <c r="T301" i="1" s="1"/>
  <c r="P301" i="1"/>
  <c r="R247" i="1"/>
  <c r="T247" i="1" s="1"/>
  <c r="P247" i="1"/>
  <c r="P248" i="1"/>
  <c r="R248" i="1"/>
  <c r="T248" i="1" s="1"/>
  <c r="P125" i="1"/>
  <c r="R12" i="1"/>
  <c r="P12" i="1"/>
  <c r="R297" i="1"/>
  <c r="P297" i="1"/>
  <c r="R299" i="1"/>
  <c r="T299" i="1" s="1"/>
  <c r="P299" i="1"/>
  <c r="R300" i="1"/>
  <c r="T300" i="1" s="1"/>
  <c r="P300" i="1"/>
  <c r="P152" i="1"/>
  <c r="P150" i="1"/>
  <c r="R103" i="1"/>
  <c r="P88" i="1"/>
  <c r="R88" i="1"/>
  <c r="R87" i="1" s="1"/>
  <c r="P27" i="1"/>
  <c r="R27" i="1"/>
  <c r="R26" i="1" s="1"/>
  <c r="R25" i="1" s="1"/>
  <c r="S378" i="1" l="1"/>
  <c r="S451" i="1"/>
  <c r="T453" i="1"/>
  <c r="R452" i="1"/>
  <c r="R459" i="1"/>
  <c r="T460" i="1"/>
  <c r="T459" i="1" s="1"/>
  <c r="T454" i="1"/>
  <c r="T462" i="1"/>
  <c r="T461" i="1" s="1"/>
  <c r="R461" i="1"/>
  <c r="R451" i="1" s="1"/>
  <c r="R382" i="1"/>
  <c r="R346" i="1"/>
  <c r="S140" i="1"/>
  <c r="T383" i="1"/>
  <c r="T382" i="1" s="1"/>
  <c r="R379" i="1"/>
  <c r="T380" i="1"/>
  <c r="T379" i="1" s="1"/>
  <c r="S340" i="1"/>
  <c r="T347" i="1"/>
  <c r="T346" i="1" s="1"/>
  <c r="R332" i="1"/>
  <c r="S322" i="1"/>
  <c r="R80" i="1"/>
  <c r="S100" i="1"/>
  <c r="S90" i="1"/>
  <c r="T333" i="1"/>
  <c r="T332" i="1" s="1"/>
  <c r="T123" i="1"/>
  <c r="R327" i="1"/>
  <c r="R110" i="1"/>
  <c r="R292" i="1"/>
  <c r="R289" i="1"/>
  <c r="S389" i="1"/>
  <c r="R91" i="1"/>
  <c r="R135" i="1"/>
  <c r="R132" i="1" s="1"/>
  <c r="R390" i="1"/>
  <c r="S76" i="1"/>
  <c r="T83" i="1"/>
  <c r="R336" i="1"/>
  <c r="S403" i="1"/>
  <c r="R363" i="1"/>
  <c r="S40" i="1"/>
  <c r="R238" i="1"/>
  <c r="S109" i="1"/>
  <c r="R307" i="1"/>
  <c r="R144" i="1"/>
  <c r="R258" i="1"/>
  <c r="R243" i="1"/>
  <c r="R296" i="1"/>
  <c r="R116" i="1"/>
  <c r="R393" i="1"/>
  <c r="R77" i="1"/>
  <c r="T253" i="1"/>
  <c r="T252" i="1" s="1"/>
  <c r="R252" i="1"/>
  <c r="R323" i="1"/>
  <c r="T405" i="1"/>
  <c r="T404" i="1" s="1"/>
  <c r="R404" i="1"/>
  <c r="R155" i="1"/>
  <c r="R203" i="1"/>
  <c r="R128" i="1"/>
  <c r="R184" i="1"/>
  <c r="R198" i="1"/>
  <c r="R367" i="1"/>
  <c r="S30" i="1"/>
  <c r="S350" i="1"/>
  <c r="T188" i="1"/>
  <c r="T187" i="1" s="1"/>
  <c r="R187" i="1"/>
  <c r="R284" i="1"/>
  <c r="S242" i="1"/>
  <c r="R30" i="1"/>
  <c r="T34" i="1"/>
  <c r="T30" i="1" s="1"/>
  <c r="R440" i="1"/>
  <c r="R56" i="1"/>
  <c r="T57" i="1"/>
  <c r="T56" i="1" s="1"/>
  <c r="R268" i="1"/>
  <c r="R411" i="1"/>
  <c r="R427" i="1"/>
  <c r="T67" i="1"/>
  <c r="T66" i="1" s="1"/>
  <c r="R66" i="1"/>
  <c r="T44" i="1"/>
  <c r="T41" i="1"/>
  <c r="R40" i="1"/>
  <c r="R191" i="1"/>
  <c r="S55" i="1"/>
  <c r="R407" i="1"/>
  <c r="R417" i="1"/>
  <c r="R83" i="1"/>
  <c r="R96" i="1"/>
  <c r="R141" i="1"/>
  <c r="R276" i="1"/>
  <c r="R341" i="1"/>
  <c r="R101" i="1"/>
  <c r="R351" i="1"/>
  <c r="R104" i="1"/>
  <c r="R224" i="1"/>
  <c r="R160" i="1"/>
  <c r="R358" i="1"/>
  <c r="R371" i="1"/>
  <c r="R16" i="1"/>
  <c r="R20" i="1"/>
  <c r="S9" i="1"/>
  <c r="T94" i="1"/>
  <c r="R10" i="1"/>
  <c r="R13" i="1"/>
  <c r="T465" i="1"/>
  <c r="T464" i="1" s="1"/>
  <c r="T441" i="1"/>
  <c r="T440" i="1" s="1"/>
  <c r="T438" i="1"/>
  <c r="T437" i="1" s="1"/>
  <c r="T436" i="1"/>
  <c r="T435" i="1" s="1"/>
  <c r="T428" i="1"/>
  <c r="T427" i="1" s="1"/>
  <c r="T418" i="1"/>
  <c r="T417" i="1" s="1"/>
  <c r="T426" i="1"/>
  <c r="T425" i="1" s="1"/>
  <c r="T412" i="1"/>
  <c r="T411" i="1" s="1"/>
  <c r="T408" i="1"/>
  <c r="T407" i="1" s="1"/>
  <c r="T391" i="1"/>
  <c r="T390" i="1" s="1"/>
  <c r="T368" i="1"/>
  <c r="T367" i="1" s="1"/>
  <c r="T394" i="1"/>
  <c r="T393" i="1" s="1"/>
  <c r="T372" i="1"/>
  <c r="T371" i="1" s="1"/>
  <c r="T376" i="1"/>
  <c r="T375" i="1" s="1"/>
  <c r="T365" i="1"/>
  <c r="T352" i="1"/>
  <c r="T351" i="1" s="1"/>
  <c r="T359" i="1"/>
  <c r="T358" i="1" s="1"/>
  <c r="T364" i="1"/>
  <c r="T342" i="1"/>
  <c r="T341" i="1" s="1"/>
  <c r="T345" i="1"/>
  <c r="T344" i="1" s="1"/>
  <c r="T337" i="1"/>
  <c r="T331" i="1"/>
  <c r="T330" i="1" s="1"/>
  <c r="T328" i="1"/>
  <c r="T327" i="1" s="1"/>
  <c r="T324" i="1"/>
  <c r="T323" i="1" s="1"/>
  <c r="T308" i="1"/>
  <c r="T293" i="1"/>
  <c r="T292" i="1" s="1"/>
  <c r="T285" i="1"/>
  <c r="T284" i="1" s="1"/>
  <c r="T290" i="1"/>
  <c r="T289" i="1" s="1"/>
  <c r="T277" i="1"/>
  <c r="T276" i="1" s="1"/>
  <c r="T269" i="1"/>
  <c r="T268" i="1" s="1"/>
  <c r="T267" i="1"/>
  <c r="T266" i="1" s="1"/>
  <c r="T259" i="1"/>
  <c r="T258" i="1" s="1"/>
  <c r="T239" i="1"/>
  <c r="T238" i="1" s="1"/>
  <c r="T192" i="1"/>
  <c r="T191" i="1" s="1"/>
  <c r="T225" i="1"/>
  <c r="T224" i="1" s="1"/>
  <c r="T204" i="1"/>
  <c r="T203" i="1" s="1"/>
  <c r="T202" i="1"/>
  <c r="T201" i="1" s="1"/>
  <c r="T199" i="1"/>
  <c r="T198" i="1" s="1"/>
  <c r="T185" i="1"/>
  <c r="T184" i="1" s="1"/>
  <c r="T161" i="1"/>
  <c r="T160" i="1" s="1"/>
  <c r="T156" i="1"/>
  <c r="T155" i="1" s="1"/>
  <c r="T145" i="1"/>
  <c r="T144" i="1" s="1"/>
  <c r="T136" i="1"/>
  <c r="T135" i="1" s="1"/>
  <c r="T129" i="1"/>
  <c r="T128" i="1" s="1"/>
  <c r="T127" i="1"/>
  <c r="T126" i="1" s="1"/>
  <c r="T117" i="1"/>
  <c r="T116" i="1" s="1"/>
  <c r="T115" i="1"/>
  <c r="T114" i="1" s="1"/>
  <c r="T105" i="1"/>
  <c r="T104" i="1" s="1"/>
  <c r="T21" i="1"/>
  <c r="T20" i="1" s="1"/>
  <c r="T17" i="1"/>
  <c r="T16" i="1" s="1"/>
  <c r="T14" i="1"/>
  <c r="T13" i="1" s="1"/>
  <c r="T97" i="1"/>
  <c r="T96" i="1" s="1"/>
  <c r="T92" i="1"/>
  <c r="T309" i="1"/>
  <c r="T134" i="1"/>
  <c r="T133" i="1" s="1"/>
  <c r="T142" i="1"/>
  <c r="T141" i="1" s="1"/>
  <c r="T111" i="1"/>
  <c r="T110" i="1" s="1"/>
  <c r="T244" i="1"/>
  <c r="T243" i="1" s="1"/>
  <c r="T78" i="1"/>
  <c r="T77" i="1" s="1"/>
  <c r="T81" i="1"/>
  <c r="T80" i="1" s="1"/>
  <c r="T88" i="1"/>
  <c r="T102" i="1"/>
  <c r="T11" i="1"/>
  <c r="T12" i="1"/>
  <c r="T297" i="1"/>
  <c r="T27" i="1"/>
  <c r="T26" i="1" s="1"/>
  <c r="T25" i="1" s="1"/>
  <c r="T103" i="1"/>
  <c r="T452" i="1" l="1"/>
  <c r="T451" i="1" s="1"/>
  <c r="R378" i="1"/>
  <c r="R340" i="1"/>
  <c r="T378" i="1"/>
  <c r="T340" i="1"/>
  <c r="T322" i="1"/>
  <c r="R322" i="1"/>
  <c r="T91" i="1"/>
  <c r="R109" i="1"/>
  <c r="T40" i="1"/>
  <c r="T29" i="1" s="1"/>
  <c r="R90" i="1"/>
  <c r="S29" i="1"/>
  <c r="R29" i="1"/>
  <c r="R389" i="1"/>
  <c r="R140" i="1"/>
  <c r="T307" i="1"/>
  <c r="R403" i="1"/>
  <c r="T296" i="1"/>
  <c r="T55" i="1"/>
  <c r="R55" i="1"/>
  <c r="T389" i="1"/>
  <c r="T87" i="1"/>
  <c r="T403" i="1"/>
  <c r="T76" i="1"/>
  <c r="T242" i="1"/>
  <c r="R350" i="1"/>
  <c r="R100" i="1"/>
  <c r="R76" i="1"/>
  <c r="T132" i="1"/>
  <c r="T363" i="1"/>
  <c r="T350" i="1" s="1"/>
  <c r="T101" i="1"/>
  <c r="T100" i="1" s="1"/>
  <c r="T336" i="1"/>
  <c r="T109" i="1"/>
  <c r="T140" i="1"/>
  <c r="T90" i="1"/>
  <c r="R242" i="1"/>
  <c r="T10" i="1"/>
  <c r="T9" i="1" s="1"/>
  <c r="R9" i="1"/>
  <c r="L125" i="1" l="1"/>
  <c r="L122" i="1" s="1"/>
  <c r="R125" i="1"/>
  <c r="R122" i="1" s="1"/>
  <c r="S125" i="1"/>
  <c r="S122" i="1" s="1"/>
  <c r="S121" i="1" s="1"/>
  <c r="K125" i="1"/>
  <c r="K122" i="1" s="1"/>
  <c r="K121" i="1" s="1"/>
  <c r="R121" i="1" l="1"/>
  <c r="L121" i="1"/>
  <c r="T125" i="1"/>
  <c r="T122" i="1" s="1"/>
  <c r="T121" i="1" s="1"/>
  <c r="M125" i="1"/>
  <c r="M122" i="1" s="1"/>
  <c r="M121" i="1" l="1"/>
  <c r="R150" i="1" l="1"/>
  <c r="R149" i="1" s="1"/>
  <c r="L150" i="1"/>
  <c r="L149" i="1" s="1"/>
  <c r="L152" i="1"/>
  <c r="L151" i="1" s="1"/>
  <c r="R152" i="1"/>
  <c r="R151" i="1" s="1"/>
  <c r="S152" i="1"/>
  <c r="S151" i="1" s="1"/>
  <c r="K152" i="1"/>
  <c r="K151" i="1" s="1"/>
  <c r="K150" i="1"/>
  <c r="K149" i="1" s="1"/>
  <c r="S150" i="1"/>
  <c r="S149" i="1" s="1"/>
  <c r="S148" i="1" l="1"/>
  <c r="S467" i="1" s="1"/>
  <c r="L148" i="1"/>
  <c r="L467" i="1" s="1"/>
  <c r="K148" i="1"/>
  <c r="K467" i="1" s="1"/>
  <c r="R148" i="1"/>
  <c r="R467" i="1" s="1"/>
  <c r="T152" i="1"/>
  <c r="T151" i="1" s="1"/>
  <c r="M150" i="1"/>
  <c r="M149" i="1" s="1"/>
  <c r="T150" i="1"/>
  <c r="T149" i="1" s="1"/>
  <c r="M152" i="1"/>
  <c r="M151" i="1" s="1"/>
  <c r="T148" i="1" l="1"/>
  <c r="M148" i="1"/>
  <c r="M467" i="1" s="1"/>
  <c r="T467" i="1" l="1"/>
</calcChain>
</file>

<file path=xl/sharedStrings.xml><?xml version="1.0" encoding="utf-8"?>
<sst xmlns="http://schemas.openxmlformats.org/spreadsheetml/2006/main" count="2157" uniqueCount="852">
  <si>
    <t>ORÇAMENTO SINTÉTICO DE OBRA</t>
  </si>
  <si>
    <t>ITEM</t>
  </si>
  <si>
    <t>CÓDIGO</t>
  </si>
  <si>
    <t>DESCRIÇÃO</t>
  </si>
  <si>
    <t>QUANT.</t>
  </si>
  <si>
    <t>PREÇO UNITÁRIO EXCLUSO BDI (R$)</t>
  </si>
  <si>
    <t>PREÇO UNITÁRIO INCLUSO BDI (R$)</t>
  </si>
  <si>
    <t>MATERIAL</t>
  </si>
  <si>
    <t>MÃO DE OBRA</t>
  </si>
  <si>
    <t>TOTAL</t>
  </si>
  <si>
    <t>1.1</t>
  </si>
  <si>
    <t>2.1</t>
  </si>
  <si>
    <t>3.1</t>
  </si>
  <si>
    <t>4.1</t>
  </si>
  <si>
    <t>5.1</t>
  </si>
  <si>
    <t>5.2</t>
  </si>
  <si>
    <t>7.1</t>
  </si>
  <si>
    <t>8.1</t>
  </si>
  <si>
    <t>8.2</t>
  </si>
  <si>
    <t xml:space="preserve">OBRA: </t>
  </si>
  <si>
    <t>LOCAL:</t>
  </si>
  <si>
    <t>TOTAL:</t>
  </si>
  <si>
    <t>1.2</t>
  </si>
  <si>
    <t>4.2</t>
  </si>
  <si>
    <t>LIXAMENTO DE MADEIRA PARA APLICAÇÃO DE FUNDO OU PINTURA. AF_01/2021</t>
  </si>
  <si>
    <t>PINTURA FUNDO NIVELADOR ALQUÍDICO BRANCO EM MADEIRA. AF_01/2021</t>
  </si>
  <si>
    <t>9.1</t>
  </si>
  <si>
    <t>9.2</t>
  </si>
  <si>
    <t>KG</t>
  </si>
  <si>
    <t>M3XKM</t>
  </si>
  <si>
    <t>UN</t>
  </si>
  <si>
    <t>M2</t>
  </si>
  <si>
    <t>H</t>
  </si>
  <si>
    <t>MES</t>
  </si>
  <si>
    <t>M3</t>
  </si>
  <si>
    <t>M</t>
  </si>
  <si>
    <t>LIXAMENTO MANUAL EM SUPERFÍCIES METÁLICAS EM OBRA. AF_01/2020</t>
  </si>
  <si>
    <t>PINTURA COM TINTA ALQUÍDICA DE FUNDO (TIPO ZARCÃO) APLICADA A ROLO OU PINCEL SOBRE SUPERFÍCIES METÁLICAS (EXCETO PERFIL) EXECUTADO EM OBRA (POR DEMÃO). AF_01/2020</t>
  </si>
  <si>
    <t>PINTURA COM TINTA ACRÍLICA DE ACABAMENTO APLICADA A ROLO OU PINCEL SOBRE SUPERFÍCIES METÁLICAS (EXCETO PERFIL) EXECUTADO EM OBRA (02 DEMÃOS). AF_01/2020</t>
  </si>
  <si>
    <t>PINTURA COM TINTA ALQUÍDICA DE ACABAMENTO (ESMALTE SINTÉTICO BRILHANTE) APLICADA A ROLO OU PINCEL SOBRE SUPERFÍCIES METÁLICAS (EXCETO PERFIL) EXECUTADO EM OBRA (02 DEMÃOS). AF_01/2020</t>
  </si>
  <si>
    <t>TXKM</t>
  </si>
  <si>
    <t>ESCAVAÇÃO HORIZONTAL EM SOLO DE 1A CATEGORIA COM TRATOR DE ESTEIRAS (170HP/LÂMINA: 5,20M3). AF_07/2020</t>
  </si>
  <si>
    <t>REASSENTAMENTO DE BLOCOS RETANGULAR PARA PISO INTERTRAVADO, ESPESSURA DE 8 CM, EM VIA/ESTACIONAMENTO, COM REAPROVEITAMENTO DOS BLOCOS RETANGULAR - INCLUSO RETIRADA E COLOCAÇÃO DO MATERIAL. AF_12/2020</t>
  </si>
  <si>
    <t>REASSENTAMENTO DE BLOCOS 16 FACES PARA PISO INTERTRAVADO, ESPESSURA DE 6 CM, EM CALÇADA, COM REAPROVEITAMENTO DOS BLOCOS 16 FACES - INCLUSO RETIRADA E COLOCAÇÃO DO MATERIAL. AF_12/2020</t>
  </si>
  <si>
    <t>PINTURA TINTA DE ACABAMENTO (PIGMENTADA) ESMALTE SINTÉTICO ACETINADO EM MADEIRA, 2 DEMÃOS. AF_01/2021</t>
  </si>
  <si>
    <t>PINTURA DE PISO COM TINTA ACRÍLICA, APLICAÇÃO MANUAL, 2 DEMÃOS, INCLUSO FUNDO PREPARADOR. AF_05/2021</t>
  </si>
  <si>
    <t>CAIXA D´ÁGUA EM POLIÉSTER REFORÇADO COM FIBRA DE VIDRO, 5000 LITROS - FORNECIMENTO E INSTALAÇÃO. AF_06/2021</t>
  </si>
  <si>
    <t>ENCHIMENTO DE BRITA PARA DRENO, LANÇAMENTO MANUAL. AF_07/2021</t>
  </si>
  <si>
    <t>ALVENARIA DE VEDAÇÃO DE BLOCOS CERÂMICOS FURADOS NA HORIZONTAL DE 14X9X19 CM (ESPESSURA 14 CM, BLOCO DEITADO) E ARGAMASSA DE ASSENTAMENTO COM PREPARO EM BETONEIRA. AF_12/2021</t>
  </si>
  <si>
    <t>JOELHO DE REDUÇÃO, 90 GRAUS, PVC, SOLDÁVEL, DN 32 MM X 25 MM, INSTALADO EM RAMAL OU SUB-RAMAL DE ÁGUA - FORNECIMENTO E INSTALAÇÃO. AF_06/2022</t>
  </si>
  <si>
    <t>BUCHA DE REDUÇÃO, CURTA, PVC, SOLDÁVEL, DN 32 X 25 MM, INSTALADO EM PRUMADA DE ÁGUA - FORNECIMENTO E INSTALAÇÃO. AF_06/2022</t>
  </si>
  <si>
    <t>TE DE REDUÇÃO, 90 GRAUS, PVC, SOLDÁVEL, DN 50 MM X 32 MM, INSTALADO EM PRUMADA DE ÁGUA - FORNECIMENTO E INSTALAÇÃO. AF_06/2022</t>
  </si>
  <si>
    <t>JOELHO 90 GRAUS, PVC, SOLDÁVEL, DN 50MM, INSTALADO EM RAMAL DE DISTRIBUIÇÃO DE ÁGUA - FORNECIMENTO E INSTALAÇÃO. AF_06/2022</t>
  </si>
  <si>
    <t>CURVA 90 GRAUS, PVC, SOLDÁVEL, DN 50MM, INSTALADO EM RAMAL DE DISTRIBUIÇÃO DE ÁGUA - FORNECIMENTO E INSTALAÇÃO. AF_06/2022</t>
  </si>
  <si>
    <t>LUVA, PVC, SOLDÁVEL, DN 50MM, INSTALADO EM RAMAL DE DISTRIBUIÇÃO DE ÁGUA - FORNECIMENTO E INSTALAÇÃO. AF_06/2022</t>
  </si>
  <si>
    <t>CURVA LONGA, 45 GRAUS, PVC OCRE, JUNTA ELÁSTICA, DN 100 MM, PARA COLETOR PREDIAL DE ESGOTO. AF_06/2022</t>
  </si>
  <si>
    <t>REGISTRO DE GAVETA BRUTO, LATÃO, ROSCÁVEL, 3/4" - FORNECIMENTO E INSTALAÇÃO. AF_08/2021</t>
  </si>
  <si>
    <t>JOELHO 90 GRAUS, PVC, SOLDÁVEL, DN 25MM, INSTALADO EM RAMAL OU SUB-RAMAL DE ÁGUA - FORNECIMENTO E INSTALAÇÃO. AF_06/2022</t>
  </si>
  <si>
    <t>LUVA, PVC, SOLDÁVEL, DN 25MM, INSTALADO EM RAMAL OU SUB-RAMAL DE ÁGUA - FORNECIMENTO E INSTALAÇÃO. AF_06/2022</t>
  </si>
  <si>
    <t>CURVA 90 GRAUS, PVC, SOLDÁVEL, DN 25MM, INSTALADO EM RAMAL DE DISTRIBUIÇÃO DE ÁGUA - FORNECIMENTO E INSTALAÇÃO. AF_06/2022</t>
  </si>
  <si>
    <t>CURVA 90 GRAUS, PVC, SOLDÁVEL, DN 32MM, INSTALADO EM RAMAL DE DISTRIBUIÇÃO DE ÁGUA - FORNECIMENTO E INSTALAÇÃO. AF_06/2022</t>
  </si>
  <si>
    <t>CURVA 90 GRAUS, PVC, SOLDÁVEL, DN 25MM, INSTALADO EM PRUMADA DE ÁGUA - FORNECIMENTO E INSTALAÇÃO. AF_06/2022</t>
  </si>
  <si>
    <t>REDUÇÃO EXCÊNTRICA, PVC, SERIE R, ÁGUA PLUVIAL, DN 75 X 50 MM, JUNTA ELÁSTICA, FORNECIDO E INSTALADO EM RAMAL DE ENCAMINHAMENTO. AF_06/2022</t>
  </si>
  <si>
    <t>JUNÇÃO SIMPLES, PVC, SERIE R, ÁGUA PLUVIAL, DN 100 X 100 MM, JUNTA ELÁSTICA, FORNECIDO E INSTALADO EM RAMAL DE ENCAMINHAMENTO. AF_06/2022</t>
  </si>
  <si>
    <t>TUBO PVC, SÉRIE R, ÁGUA PLUVIAL, DN 100 MM, FORNECIDO E INSTALADO EM CONDUTORES VERTICAIS DE ÁGUAS PLUVIAIS. AF_06/2022</t>
  </si>
  <si>
    <t>JOELHO 45 GRAUS, PVC, SERIE R, ÁGUA PLUVIAL, DN 100 MM, JUNTA ELÁSTICA, FORNECIDO E INSTALADO EM CONDUTORES VERTICAIS DE ÁGUAS PLUVIAIS. AF_06/2022</t>
  </si>
  <si>
    <t>TE, PVC, SOLDÁVEL, DN 25MM, INSTALADO EM PRUMADA DE ÁGUA - FORNECIMENTO E INSTALAÇÃO. AF_06/2022</t>
  </si>
  <si>
    <t>TE, PVC, SOLDÁVEL, DN 32MM, INSTALADO EM PRUMADA DE ÁGUA - FORNECIMENTO E INSTALAÇÃO. AF_06/2022</t>
  </si>
  <si>
    <t>TE, PVC, SOLDÁVEL, DN 50MM, INSTALADO EM PRUMADA DE ÁGUA - FORNECIMENTO E INSTALAÇÃO. AF_06/2022</t>
  </si>
  <si>
    <t>REGISTRO DE GAVETA BRUTO, LATÃO, ROSCÁVEL, 3/4", COM ACABAMENTO E CANOPLA CROMADOS - FORNECIMENTO E INSTALAÇÃO. AF_08/2021</t>
  </si>
  <si>
    <t>ENGENHEIRO CIVIL DE OBRA PLENO COM ENCARGOS COMPLEMENTARES</t>
  </si>
  <si>
    <t>MESTRE DE OBRAS COM ENCARGOS COMPLEMENTARES</t>
  </si>
  <si>
    <t>FABRICAÇÃO DE FÔRMA PARA VIGAS, COM MADEIRA SERRADA, E = 25 MM. AF_09/2020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</si>
  <si>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</si>
  <si>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</si>
  <si>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MONTAGEM E DESMONTAGEM DE FÔRMA DE LAJE MACIÇA, PÉ-DIREITO SIMPLES, EM MADEIRA SERRADA, 1 UTILIZAÇÃO. AF_09/2020</t>
  </si>
  <si>
    <t>ARMAÇÃO DE PILAR OU VIGA DE ESTRUTURA CONVENCIONAL DE CONCRETO ARMADO UTILIZANDO AÇO CA-60 DE 5,0 MM - MONTAGEM. AF_06/2022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</si>
  <si>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</si>
  <si>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</si>
  <si>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</si>
  <si>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</si>
  <si>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</si>
  <si>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ELETRODUTO RÍGIDO ROSCÁVEL, PVC, DN 50 MM (1 1/2"), PARA REDE ENTERRADA DE DISTRIBUIÇÃO DE ENERGIA ELÉTRICA - FORNECIMENTO E INSTALAÇÃO. AF_12/2021</t>
  </si>
  <si>
    <t>ELETRODUTO RÍGIDO ROSCÁVEL, PVC, DN 75 MM (2 1/2"), PARA REDE ENTERRADA DE DISTRIBUIÇÃO DE ENERGIA ELÉTRICA - FORNECIMENTO E INSTALAÇÃO. AF_12/2021</t>
  </si>
  <si>
    <t>LUVA PARA ELETRODUTO, PVC, ROSCÁVEL, DN 50 MM (1 1/2"), PARA REDE ENTERRADA DE DISTRIBUIÇÃO DE ENERGIA ELÉTRICA - FORNECIMENTO E INSTALAÇÃO. AF_12/2021</t>
  </si>
  <si>
    <t>LUVA PARA ELETRODUTO, PVC, ROSCÁVEL, DN 75 MM (2 1/2"), PARA REDE ENTERRADA DE DISTRIBUIÇÃO DE ENERGIA ELÉTRICA - FORNECIMENTO E INSTALAÇÃO. AF_12/2021</t>
  </si>
  <si>
    <t>TELHAMENTO COM TELHA DE AÇO/ALUMÍNIO E = 0,5 MM, COM ATÉ 2 ÁGUAS, INCLUSO IÇAMENTO. AF_07/2019</t>
  </si>
  <si>
    <t>CALHA EM CHAPA DE AÇO GALVANIZADO NÚMERO 24, DESENVOLVIMENTO DE 50 CM, INCLUSO TRANSPORTE VERTICAL. AF_07/2019</t>
  </si>
  <si>
    <t>CALHA EM CHAPA DE AÇO GALVANIZADO NÚMERO 24, DESENVOLVIMENTO DE 100 CM, INCLUSO TRANSPORTE VERTICAL. AF_07/2019</t>
  </si>
  <si>
    <t>RUFO EM CHAPA DE AÇO GALVANIZADO NÚMERO 24, CORTE DE 25 CM, INCLUSO TRANSPORTE VERTICAL. AF_07/2019</t>
  </si>
  <si>
    <t>TELHAMENTO COM TELHA ONDULADA DE FIBRA DE VIDRO E = 0,6 MM, PARA TELHADO COM INCLINAÇÃO MAIOR QUE 10°, COM ATÉ 2 ÁGUAS, INCLUSO IÇAMENTO. AF_07/2019</t>
  </si>
  <si>
    <t>REGISTRO DE GAVETA BRUTO, LATÃO, ROSCÁVEL, 1" - FORNECIMENTO E INSTALAÇÃO. AF_08/2021</t>
  </si>
  <si>
    <t>REGISTRO DE GAVETA BRUTO, LATÃO, ROSCÁVEL, 1 1/2", COM ACABAMENTO E CANOPLA CROMADOS - FORNECIMENTO E INSTALAÇÃO. AF_08/2021</t>
  </si>
  <si>
    <t>ARRASAMENTO MECANICO DE ESTACA DE CONCRETO ARMADO, DIAMETROS DE ATÉ 40 CM. AF_05/2021</t>
  </si>
  <si>
    <t>CURVA 90 GRAUS, PVC, SERIE R, ÁGUA PLUVIAL, DN 100 MM, JUNTA ELÁSTICA, FORNECIDO E INSTALADO EM CONDUTORES VERTICAIS DE ÁGUAS PLUVIAIS. AF_06/2022</t>
  </si>
  <si>
    <t>COMPACTAÇÃO MECÂNICA DE SOLO PARA EXECUÇÃO DE RADIER, PISO DE CONCRETO OU LAJE SOBRE SOLO, COM COMPACTADOR DE SOLOS A PERCUSSÃO. AF_09/2021</t>
  </si>
  <si>
    <t>CONCRETAGEM DE RADIER, PISO DE CONCRETO OU LAJE SOBRE SOLO, FCK 30 MPA - LANÇAMENTO, ADENSAMENTO E ACABAMENTO. AF_09/2021</t>
  </si>
  <si>
    <t>APLICAÇÃO DE LONA PLÁSTICA PARA EXECUÇÃO DE PAVIMENTOS DE CONCRETO. AF_04/2022</t>
  </si>
  <si>
    <t>ELETRODUTO FLEXÍVEL CORRUGADO, PEAD, DN 50 (1 1/2"), PARA REDE ENTERRADA DE DISTRIBUIÇÃO DE ENERGIA ELÉTRICA - FORNECIMENTO E INSTALAÇÃO. AF_12/2021</t>
  </si>
  <si>
    <t>ELETRODUTO FLEXÍVEL CORRUGADO, PEAD, DN 90 (3"), PARA REDE ENTERRADA DE DISTRIBUIÇÃO DE ENERGIA ELÉTRICA - FORNECIMENTO E INSTALAÇÃO. AF_12/2021</t>
  </si>
  <si>
    <t>CAIXA ENTERRADA HIDRÁULICA RETANGULAR EM ALVENARIA COM TIJOLOS CERÂMICOS MACIÇOS, DIMENSÕES INTERNAS: 0,6X0,6X0,6 M PARA REDE DE ESGOTO. AF_12/2020</t>
  </si>
  <si>
    <t>SINAPI</t>
  </si>
  <si>
    <t>Referência SINAPI</t>
  </si>
  <si>
    <t>BDI 1 (%)</t>
  </si>
  <si>
    <t>BDI 2 (%)</t>
  </si>
  <si>
    <t>FONTE</t>
  </si>
  <si>
    <t>UNID</t>
  </si>
  <si>
    <t>PREÇO TOTAL (R$)</t>
  </si>
  <si>
    <t>BDI</t>
  </si>
  <si>
    <t>BDI 1</t>
  </si>
  <si>
    <t>TANQUE SÉPTICO RETANGULAR, EM ALVENARIA COM TIJOLOS CERÂMICOS MACIÇOS, DIMENSÕES INTERNAS: 1,4 X 3,2 X H=1,8 M, VOLUME ÚTIL: 6272 L (PARA 32 CONTRIBUINTES). AF_12/2020</t>
  </si>
  <si>
    <t>FILTRO ANAERÓBIO RETANGULAR, EM ALVENARIA COM TIJOLOS CERÂMICOS MACIÇOS, DIMENSÕES INTERNAS: 1,4 X 4,2 X H=1,67 M, VOLUME ÚTIL: 7056 L (PARA 67 CONTRIBUINTES). AF_12/2020</t>
  </si>
  <si>
    <t>PREÇO TOTAL EXCLUSO BDI (R$)</t>
  </si>
  <si>
    <t>ESQUADRIAS</t>
  </si>
  <si>
    <t>PINTURA</t>
  </si>
  <si>
    <t>11.1</t>
  </si>
  <si>
    <t>Encargos sociais:</t>
  </si>
  <si>
    <t>EMBOÇO OU MASSA ÚNICA EM ARGAMASSA TRAÇO 1:2:8, PREPARO MECÂNICA COM BETONEIRA 400 L, APLICADA MANUALMENTE EM PANOS DE FACHADA COM PRESENÇA DE VÃOS, ESPESSURA DE 25 MM, ACESSO POR ANDAIME. AF_08/2022</t>
  </si>
  <si>
    <t>CAIXA SIFONADA, COM GRELHA REDONDA, PVC, DN 150 X 150 X 50 MM, JUNTA SOLDÁVEL, FORNECIDA E INSTALADA EM RAMAL DE DESCARGA OU EM RAMAL DE ESGOTO SANITÁRIO. AF_08/2022</t>
  </si>
  <si>
    <t>JUNÇÃO DE REDUÇÃO INVERTIDA, PVC, SÉRIE NORMAL, ESGOTO PREDIAL, DN 100 X 50 MM, JUNTA ELÁSTICA, FORNECIDO E INSTALADO EM RAMAL DE DESCARGA OU RAMAL DE ESGOTO SANITÁRIO. AF_08/2022</t>
  </si>
  <si>
    <t>JUNÇÃO DE REDUCAO INVERTIDA, PVC, SÉRIE NORMAL, ESGOTO PREDIAL, DN 100 X 75 MM, JUNTA ELÁSTICA, FORNECIDO E INSTALADO EM RAMAL DE DESCARGA OU RAMAL DE ESGOTO SANITÁRIO. AF_08/2022</t>
  </si>
  <si>
    <t>TE, PVC, SÉRIE NORMAL, ESGOTO PREDIAL, DN 100 X 75 MM, JUNTA ELÁSTICA, FORNECIDO E INSTALADO EM PRUMADA DE ESGOTO SANITÁRIO OU VENTILAÇÃO. AF_08/2022</t>
  </si>
  <si>
    <t>EMBOÇO OU MASSA ÚNICA EM ARGAMASSA TRAÇO 1:2:8, PREPARO MANUAL, APLICADA MANUALMENTE EM PANOS DE FACHADA COM PRESENÇA DE VÃOS, ESPESSURA DE 25 MM. AF_08/2022</t>
  </si>
  <si>
    <t>EMBOÇO OU MASSA ÚNICA EM ARGAMASSA TRAÇO 1:2:8, PREPARO MECÂNICO COM BETONEIRA 400 L, APLICADA MANUALMENTE EM PANOS CEGOS DE FACHADA (SEM PRESENÇA DE VÃOS), ESPESSURA DE 25 MM.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</si>
  <si>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</si>
  <si>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</si>
  <si>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TUBO PVC, SERIE NORMAL, ESGOTO PREDIAL, DN 100 MM, FORNECIDO E INSTALADO EM RAMAL DE DESCARGA OU RAMAL DE ESGOTO SANITÁRIO. AF_08/2022</t>
  </si>
  <si>
    <t>CURVA CURTA 90 GRAUS, PVC, SERIE NORMAL, ESGOTO PREDIAL, DN 40 MM, JUNTA SOLDÁVEL, FORNECIDO E INSTALADO EM RAMAL DE DESCARGA OU RAMAL DE ESGOTO SANITÁRIO. AF_08/2022</t>
  </si>
  <si>
    <t>JOELHO 90 GRAUS, PVC, SERIE NORMAL, ESGOTO PREDIAL, DN 75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</si>
  <si>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</si>
  <si>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</si>
  <si>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</si>
  <si>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</si>
  <si>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</si>
  <si>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50 MM, FORNECIDO E INSTALADO EM PRUMADA DE ESGOTO SANITÁRIO OU VENTILAÇÃO. AF_08/2022</t>
  </si>
  <si>
    <t>TUBO PVC, SERIE NORMAL, ESGOTO PREDIAL, DN 75 MM, FORNECIDO E INSTALADO EM PRUMADA DE ESGOTO SANITÁRIO OU VENTILAÇÃO. AF_08/2022</t>
  </si>
  <si>
    <t>JOELHO 90 GRAUS, PVC, SERIE NORMAL, ESGOTO PREDIAL, DN 50 MM, JUNTA ELÁSTICA, FORNECIDO E INSTALADO EM PRUMADA DE ESGOTO SANITÁRIO OU VENTILAÇÃO. AF_08/2022</t>
  </si>
  <si>
    <t>CURVA LONGA 90 GRAUS, PVC, SERIE NORMAL, ESGOTO PREDIAL, DN 50 MM, JUNTA ELÁSTICA, FORNECIDO E INSTALADO EM PRUMADA DE ESGOTO SANITÁRIO OU VENTILAÇÃO. AF_08/2022</t>
  </si>
  <si>
    <t>JOELHO 90 GRAUS, PVC, SERIE NORMAL, ESGOTO PREDIAL, DN 75 MM, JUNTA ELÁSTICA, FORNECIDO E INSTALADO EM PRUMADA DE ESGOTO SANITÁRIO OU VENTILAÇÃO. AF_08/2022</t>
  </si>
  <si>
    <t>CURVA CURTA 90 GRAUS, PVC, SERIE NORMAL, ESGOTO PREDIAL, DN 75 MM, JUNTA ELÁSTICA, FORNECIDO E INSTALADO EM PRUMADA DE ESGOTO SANITÁRIO OU VENTILAÇÃO. AF_08/2022</t>
  </si>
  <si>
    <t>CURVA LONGA 90 GRAUS, PVC, SERIE NORMAL, ESGOTO PREDIAL, DN 75 MM, JUNTA ELÁSTICA, FORNECIDO E INSTALADO EM PRUMADA DE ESGOTO SANITÁRIO OU VENTILAÇÃO. AF_08/2022</t>
  </si>
  <si>
    <t>TE, PVC, SERIE NORMAL, ESGOTO PREDIAL, DN 50 X 50 MM, JUNTA ELÁSTICA, FORNECIDO E INSTALADO EM PRUMADA DE ESGOTO SANITÁRIO OU VENTILAÇÃO. AF_08/2022</t>
  </si>
  <si>
    <t>TE, PVC, SERIE NORMAL, ESGOTO PREDIAL, DN 75 X 75 MM, JUNTA ELÁSTICA, FORNECIDO E INSTALADO EM PRUMADA DE ESGOTO SANITÁRIO OU VENTILAÇÃO. AF_08/2022</t>
  </si>
  <si>
    <t>TE, PVC, SOLDÁVEL, DN 25MM, INSTALADO EM DRENO DE AR-CONDICIONADO - FORNECIMENTO E INSTALAÇÃO. AF_08/2022</t>
  </si>
  <si>
    <t>PINTURA COM TINTA ACRÍLICA DE FUNDO PULVERIZADA SOBRE SUPERFÍCIES METÁLICAS (EXCETO PERFIL) EXECUTADO EM OBRA (POR DEMÃO). AF_01/2020_PE</t>
  </si>
  <si>
    <t>CHAPISCO APLICADO NO TETO OU EM ALVENARIA E ESTRUTURA, COM ROLO PARA TEXTURA ACRÍLICA. ARGAMASSA INDUSTRIALIZADA COM PREPARO EM MISTURADOR 300 KG. AF_10/2022</t>
  </si>
  <si>
    <t>12.1</t>
  </si>
  <si>
    <t>12.2</t>
  </si>
  <si>
    <t>CURVA 180 GRAUS PARA ELETRODUTO, PVC, ROSCÁVEL, DN 40 MM (1 1/4"), PARA CIRCUITOS TERMINAIS, INSTALADA EM LAJE - FORNECIMENTO E INSTALAÇÃO. AF_03/2023</t>
  </si>
  <si>
    <t>CAIXA OCTOGONAL 3" X 3", PVC, INSTALADA EM LAJE - FORNECIMENTO E INSTALAÇÃO. AF_03/2023</t>
  </si>
  <si>
    <t>LUVA PARA ELETRODUTO, PVC, ROSCÁVEL, DN 40 MM (1 1/4"), PARA CIRCUITOS TERMINAIS, INSTALADA EM LAJE - FORNECIMENTO E INSTALAÇÃO. AF_03/2023</t>
  </si>
  <si>
    <t>ELETRODUTO FLEXÍVEL LISO, PEAD, DN 32 MM (1"), PARA CIRCUITOS TERMINAIS, INSTALADO EM PAREDE - FORNECIMENTO E INSTALAÇÃO. AF_03/2023</t>
  </si>
  <si>
    <t>ELETRODUTO FLEXÍVEL CORRUGADO REFORÇADO, PVC, DN 32 MM (1"), PARA CIRCUITOS TERMINAIS, INSTALADO EM PAREDE - FORNECIMENTO E INSTALAÇÃO. AF_03/2023</t>
  </si>
  <si>
    <t>PINTURA LÁTEX ACRÍLICA PREMIUM, APLICAÇÃO MANUAL EM TETO, DUAS DEMÃOS. AF_04/2023</t>
  </si>
  <si>
    <t>CURVA 90 GRAUS PARA ELETRODUTO, PVC, ROSCÁVEL, DN 20 MM (1/2"), PARA CIRCUITOS TERMINAIS, INSTALADA EM LAJE - FORNECIMENTO E INSTALAÇÃO. AF_03/2023</t>
  </si>
  <si>
    <t>ELETRODUTO RÍGIDO ROSCÁVEL, PVC, DN 40 MM (1 1/4"), PARA CIRCUITOS TERMINAIS, INSTALADO EM LAJE - FORNECIMENTO E INSTALAÇÃO. AF_03/2023</t>
  </si>
  <si>
    <t>CONCRETAGEM DE VIGAS E LAJES, FCK=25 MPA, PARA LAJES PREMOLDADAS COM USO DE BOMBA - LANÇAMENTO, ADENSAMENTO E ACABAMENTO. AF_02/2022_PS</t>
  </si>
  <si>
    <t>PINTURA LÁTEX ACRÍLICA PREMIUM, APLICAÇÃO MANUAL EM PAREDES, DUAS DEMÃOS. AF_04/2023</t>
  </si>
  <si>
    <t>LUVA PARA ELETRODUTO, PVC, ROSCÁVEL, DN 20 MM (1/2"), PARA CIRCUITOS TERMINAIS, INSTALADA EM LAJE - FORNECIMENTO E INSTALAÇÃO. AF_03/2023</t>
  </si>
  <si>
    <t>ELETRODUTO FLEXÍVEL CORRUGADO REFORÇADO, PVC, DN 32 MM (1"), PARA CIRCUITOS TERMINAIS, INSTALADO EM LAJE - FORNECIMENTO E INSTALAÇÃO. AF_03/2023</t>
  </si>
  <si>
    <t>TOMADA MÉDIA DE EMBUTIR (2 MÓDULOS), 2P+T 10 A, INCLUINDO SUPORTE E PLACA - FORNECIMENTO E INSTALAÇÃO. AF_03/2023</t>
  </si>
  <si>
    <t>INTERRUPTOR SIMPLES (1 MÓDULO) COM 1 TOMADA DE EMBUTIR 2P+T 10 A, INCLUINDO SUPORTE E PLACA - FORNECIMENTO E INSTALAÇÃO. AF_03/2023</t>
  </si>
  <si>
    <t>ELETRODUTO RÍGIDO ROSCÁVEL, PVC, DN 20 MM (1/2"), PARA CIRCUITOS TERMINAIS, INSTALADO EM LAJE - FORNECIMENTO E INSTALAÇÃO. AF_03/2023</t>
  </si>
  <si>
    <t>FUNDO SELADOR ACRÍLICO, APLICAÇÃO MANUAL EM TETO, UMA DEMÃO. AF_04/2023</t>
  </si>
  <si>
    <t>TOMADA MÉDIA DE EMBUTIR (1 MÓDULO), 2P+T 10 A, INCLUINDO SUPORTE E PLACA - FORNECIMENTO E INSTALAÇÃO. AF_03/2023</t>
  </si>
  <si>
    <t>TOMADA MÉDIA DE EMBUTIR (1 MÓDULO), 2P+T 20 A, INCLUINDO SUPORTE E PLACA - FORNECIMENTO E INSTALAÇÃO. AF_03/2023</t>
  </si>
  <si>
    <t>INTERRUPTOR SIMPLES (1 MÓDULO), 10A/250V, INCLUINDO SUPORTE E PLACA - FORNECIMENTO E INSTALAÇÃO. AF_03/2023</t>
  </si>
  <si>
    <t>CAIXA RETANGULAR 4" X 2" MÉDIA (1,30 M DO PISO), PVC, INSTALADA EM PAREDE - FORNECIMENTO E INSTALAÇÃO. AF_03/2023</t>
  </si>
  <si>
    <t>FUNDO SELADOR ACRÍLICO, APLICAÇÃO MANUAL EM PAREDE, UMA DEMÃO. AF_04/2023</t>
  </si>
  <si>
    <t>CABO DE COBRE FLEXÍVEL ISOLADO, 2,5 MM², ANTI-CHAMA 0,6/1,0 KV, PARA CIRCUITOS TERMINAIS - FORNECIMENTO E INSTALAÇÃO. AF_03/2023</t>
  </si>
  <si>
    <t>QUANTITATIVOS</t>
  </si>
  <si>
    <t>Terrenos com tamanho médio de 8,5x15 = 127,50m2</t>
  </si>
  <si>
    <t>1,5m para fora da estrutura</t>
  </si>
  <si>
    <t>5 tesouras inteiras para uma em cada ponta das paredes + 1 em cada lateral do banheiro + 1  no meio dos quartos</t>
  </si>
  <si>
    <t>quarto casal: 9 + quarto solteiro: 7,5 + banheiro 2,52 + sala/cozinha 16,2</t>
  </si>
  <si>
    <t>Banheiro</t>
  </si>
  <si>
    <t>banheiro</t>
  </si>
  <si>
    <t>Quartos</t>
  </si>
  <si>
    <t>Porta de entrada e fundos</t>
  </si>
  <si>
    <t>11,4 das paredes + 5m da entrada + 8m sob o forro + 6m para saídas da caixa e ladrão e limpeza</t>
  </si>
  <si>
    <t>(ban 6,6 + quarto casal 12,2 + quarto solt 11 + sala/cozinha 19,2. x 2,6m) - área de esquadrias 17,15</t>
  </si>
  <si>
    <t>10.1</t>
  </si>
  <si>
    <t>10.2</t>
  </si>
  <si>
    <t>Radier ALTEREI PARA 15CM</t>
  </si>
  <si>
    <t>10,68m2 x 0,03m</t>
  </si>
  <si>
    <t>igual a área de cerâmica</t>
  </si>
  <si>
    <t>4 portas 0,8 e 1 porta 0,6 x 2 lados</t>
  </si>
  <si>
    <t>área de reboco externa = 91,47</t>
  </si>
  <si>
    <t>formas</t>
  </si>
  <si>
    <t>4 portas de 0,8 e 1 porta de 0,6. Considerei 30cm para  um lado</t>
  </si>
  <si>
    <t>Paredes do box até 1,5m e todo o piso do banheiro (2,52m2 + (0,9*2 + 1,2) * 1,5. Duas primeiras fiadas: 30,9+8,65m de parede x 0,4mx2 + 30,9*0,12+8,65*0,14</t>
  </si>
  <si>
    <t>embaixo das alvenarias: 30,9x0,12+8,65x0,14 = 4,92m2</t>
  </si>
  <si>
    <t>(parede divisa: 10,65x3,5; frente e fundos 5,65*2*2,6; lateral 7,05 x (2,6+0,55/2); elevação reservatório 11,78m2 -9,17 das esquadrias</t>
  </si>
  <si>
    <t>área de reboco externa = 89,54</t>
  </si>
  <si>
    <t>área de reboco interna + externa = 91,47+89,54</t>
  </si>
  <si>
    <t>3 pilares x 0,2x0,2x3,5 + 5 pilares 0,15x0,25x2,8 + 2 pilares 15x25x4,3m + 2 pilares 15x25x3,9</t>
  </si>
  <si>
    <t>pilares</t>
  </si>
  <si>
    <t>vigas</t>
  </si>
  <si>
    <t>ATERRO MANUAL DE VALAS COM AREIA PARA ATERRO. AF_08/2023</t>
  </si>
  <si>
    <t>REATERRO MANUAL DE VALAS, COM COMPACTADOR DE SOLOS DE PERCUSSÃO. AF_08/2023</t>
  </si>
  <si>
    <t>FORRO EM RÉGUAS DE PVC, FRISADO, PARA AMBIENTES RESIDENCIAIS, INCLUSIVE ESTRUTURA UNIDIRECIONAL DE FIXAÇÃO. AF_08/2023_PS</t>
  </si>
  <si>
    <t>ACABAMENTOS PARA FORRO (RODA-FORRO EM PERFIL METÁLICO E PLÁSTICO). AF_08/2023</t>
  </si>
  <si>
    <t>IMPERMEABILIZAÇÃO DE SUPERFÍCIE COM EMULSÃO ASFÁLTICA, 2 DEMÃOS. AF_09/2023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</si>
  <si>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</si>
  <si>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</si>
  <si>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</si>
  <si>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CHUMBAMENTO LINEAR EM ALVENARIA PARA RAMAIS/DISTRIBUIÇÃO DE INSTALAÇÕES HIDRÁULICAS COM DIÂMETROS MENORES OU IGUAIS A 40 MM. AF_09/2023</t>
  </si>
  <si>
    <t>RASGO LINEAR MANUAL EM ALVENARIA, PARA RAMAIS/ DISTRIBUIÇÃO DE INSTALAÇÕES HIDRÁULICAS, DIÂMETROS MAIORES QUE 40 MM E MENORES OU IGUAIS A 75 MM. AF_09/2023</t>
  </si>
  <si>
    <t>DEMOLIÇÃO DE ALVENARIA DE BLOCO FURADO, DE FORMA MANUAL, SEM REAPROVEITAMENTO. AF_09/2023</t>
  </si>
  <si>
    <t>DEMOLIÇÃO DE REVESTIMENTO CERÂMICO, DE FORMA MANUAL, SEM REAPROVEITAMENTO. AF_09/2023</t>
  </si>
  <si>
    <t>REMOÇÃO DE PISO DE BLOCO INTERTRAVADO OU DE PEDRA PORTUGUESA, DE FORMA MANUAL, COM REAPROVEITAMENTO. AF_09/2023</t>
  </si>
  <si>
    <t>REMOÇÃO DE TAPUME/ CHAPAS METÁLICAS E DE MADEIRA, DE FORMA MANUAL, SEM REAPROVEITAMENTO. AF_09/2023</t>
  </si>
  <si>
    <t>REMOÇÃO DE FORROS DE DRYWALL, PVC E FIBROMINERAL, DE FORMA MANUAL, SEM REAPROVEITAMENTO. AF_09/2023</t>
  </si>
  <si>
    <t>REMOÇÃO DE PORTAS, DE FORMA MANUAL, SEM REAPROVEITAMENTO. AF_09/2023</t>
  </si>
  <si>
    <t>TAPUME COM TELHA METÁLICA. AF_03/2024</t>
  </si>
  <si>
    <t>ASSENTAMENTO DE GUIA (MEIO-FIO) EM TRECHO RETO, CONFECCIONADA EM CONCRETO PRÉ-FABRICADO, DIMENSÕES 100X15X13X30 CM (COMPRIMENTO X BASE INFERIOR X BASE SUPERIOR X ALTURA). AF_01/2024</t>
  </si>
  <si>
    <t>LASTRO COM MATERIAL GRANULAR, APLICAÇÃO EM BLOCOS DE COROAMENTO, ESPESSURA DE *5 CM*. AF_01/2024</t>
  </si>
  <si>
    <t>LASTRO COM MATERIAL GRANULAR, APLICADO EM PISOS OU LAJES SOBRE SOLO, ESPESSURA DE *5 CM*. AF_01/2024</t>
  </si>
  <si>
    <t>LASTRO COM MATERIAL GRANULAR (PEDRA BRITADA N.1 E PEDRA BRITADA N.2), APLICADO EM PISOS OU LAJES SOBRE SOLO, ESPESSURA DE *10 CM*. AF_01/2024</t>
  </si>
  <si>
    <t>FABRICAÇÃO, MONTAGEM E DESMONTAGEM DE FÔRMA PARA BLOCO DE COROAMENTO, EM MADEIRA SERRADA, E=25 MM, 4 UTILIZAÇÕES. AF_01/2024</t>
  </si>
  <si>
    <t>FABRICAÇÃO, MONTAGEM E DESMONTAGEM DE FÔRMA PARA VIGA BALDRAME, EM MADEIRA SERRADA, E=25 MM, 4 UTILIZAÇÕES. AF_01/2024</t>
  </si>
  <si>
    <t>ARMAÇÃO DE SAPATA ISOLADA, VIGA BALDRAME E SAPATA CORRIDA UTILIZANDO AÇO CA-50 DE 10 MM - MONTAGEM. AF_01/2024</t>
  </si>
  <si>
    <t>CONCRETAGEM DE BLOCO DE COROAMENTO OU VIGA BALDRAME, FCK 30 MPA, COM USO DE BOMBA - LANÇAMENTO, ADENSAMENTO E ACABAMENTO. AF_01/2024</t>
  </si>
  <si>
    <t>ARMAÇÃO DE SAPATA ISOLADA, VIGA BALDRAME E SAPATA CORRIDA UTILIZANDO AÇO CA-60 DE 5 MM - MONTAGEM. AF_01/2024</t>
  </si>
  <si>
    <t>VERGA MOLDADA IN LOCO EM CONCRETO, ESPESSURA DE *20* CM. AF_03/2024</t>
  </si>
  <si>
    <t>CONTRAVERGA MOLDADA IN LOCO EM CONCRETO, ESPESSURA DE *20* CM. AF_03/2024</t>
  </si>
  <si>
    <t>VERGA MOLDADA IN LOCO EM CONCRETO, ESPESSURA DE *15* CM. AF_03/2024</t>
  </si>
  <si>
    <t>CONTRAVERGA MOLDADA IN LOCO EM CONCRETO, ESPESSURA DE *15* CM. AF_03/2024</t>
  </si>
  <si>
    <t>ADAPTADOR CURTO COM BOLSA E ROSCA PARA REGISTRO, PVC, SOLDÁVEL, DN 32 MM X 1", INSTALADO EM RESERVAÇÃO PREDIAL DE ÁGUA - FORNECIMENTO E INSTALAÇÃO. AF_04/2024</t>
  </si>
  <si>
    <t>ADAPTADOR CURTO COM BOLSA E ROSCA PARA REGISTRO, PVC, SOLDÁVEL, DN 50 MM X 1 1/2", INSTALADO EM RESERVAÇÃO PREDIAL DE ÁGUA - FORNECIMENTO E INSTALAÇÃO. AF_04/2024</t>
  </si>
  <si>
    <t>ADAPTADOR COM FLANGE E ANEL DE VEDAÇÃO, PVC, SOLDÁVEL, DN 32 MM X 1", INSTALADO EM RESERVAÇÃO PREDIAL DE ÁGUA - FORNECIMENTO E INSTALAÇÃO. AF_04/2024</t>
  </si>
  <si>
    <t>ADAPTADOR COM FLANGE E ANEL DE VEDAÇÃO, PVC, SOLDÁVEL, DN 50 MM X 1 1/2", INSTALADO EM RESERVAÇÃO PREDIAL DE ÁGUA - FORNECIMENTO E INSTALAÇÃO. AF_04/2024</t>
  </si>
  <si>
    <t>ESCAVAÇÃO MECANIZADA PARA BLOCO DE COROAMENTO OU SAPATA COM RETROESCAVADEIRA (INCLUINDO ESCAVAÇÃO PARA COLOCAÇÃO DE FÔRMAS). AF_01/2024</t>
  </si>
  <si>
    <t>ESCAVAÇÃO MANUAL PARA VIGA BALDRAME OU SAPATA CORRIDA (INCLUINDO ESCAVAÇÃO PARA COLOCAÇÃO DE FÔRMAS). AF_01/2024</t>
  </si>
  <si>
    <t>EMBOÇO, EM ARGAMASSA TRAÇO 1:2:8, PREPARO MANUAL, APLICADO MANUALMENTE EM PAREDES INTERNAS DE AMBIENTES COM ÁREA ENTRE 5M² E 10M², E = 17,5MM, COM TALISCAS. AF_03/2024</t>
  </si>
  <si>
    <t>EMBOÇO, EM ARGAMASSA TRAÇO 1:2:8, PREPARO MECÂNICO, APLICADO MANUALMENTE EM PAREDES INTERNAS DE AMBIENTES COM ÁREA MAIOR QUE 10M², E = 17,5MM, COM TALISCAS. AF_03/2024</t>
  </si>
  <si>
    <t>MASSA ÚNICA, EM ARGAMASSA TRAÇO 1:2:8, PREPARO MECÂNICO, APLICADA MANUALMENTE EM TETO, E = 17,5MM, COM TALISCAS. AF_03/2024</t>
  </si>
  <si>
    <t>LIMPEZA MECANIZADA DE CAMADA VEGETAL, VEGETAÇÃO E PEQUENAS ÁRVORES (DIÂMETRO DE TRONCO MENOR QUE 0,20 M), COM TRATOR DE ESTEIRAS. AF_03/2024</t>
  </si>
  <si>
    <t>REMOÇÃO DE RAÍZES REMANESCENTES DE TRONCO DE ÁRVORE COM DIÂMETRO MAIOR OU IGUAL A 0,60 M. AF_03/2024</t>
  </si>
  <si>
    <t>6 portas 0,8 e 1 porta 0,6 x 2 lados</t>
  </si>
  <si>
    <t>TUBO, PVC, SOLDÁVEL, DE 25MM, INSTALADO EM RAMAL DE DISTRIBUIÇÃO DE ÁGUA - FORNECIMENTO E INSTALAÇÃO. AF_06/2022</t>
  </si>
  <si>
    <t>TUBO, PVC, SOLDÁVEL, DE 25MM, INSTALADO EM PRUMADA DE ÁGUA - FORNECIMENTO E INSTALAÇÃO. AF_06/2022</t>
  </si>
  <si>
    <t>TUBO, PVC, SOLDÁVEL, DE 32MM, INSTALADO EM PRUMADA DE ÁGUA - FORNECIMENTO E INSTALAÇÃO. AF_06/2022</t>
  </si>
  <si>
    <t>TUBO, PVC, SOLDÁVEL, DE 50MM, INSTALADO EM PRUMADA DE ÁGUA - FORNECIMENTO E INSTALAÇÃO. AF_06/2022</t>
  </si>
  <si>
    <t>REVESTIMENTO CERÂMICO PARA PISO COM PLACAS TIPO ESMALTADA DE DIMENSÕES 45X45 CM APLICADA EM AMBIENTES DE ÁREA MAIOR QUE 10 M2. AF_02/2023_PE</t>
  </si>
  <si>
    <t>RODAPÉ CERÂMICO DE 7CM DE ALTURA COM PLACAS TIPO ESMALTADA DE DIMENSÕES 45X45CM. AF_02/2023</t>
  </si>
  <si>
    <t>REVESTIMENTO CERÂMICO PARA PAREDES INTERNAS COM PLACAS TIPO ESMALTADA DE DIMENSÕES 25X35 CM APLICADAS NA ALTURA INTEIRA DAS PAREDES. AF_02/2023_PE</t>
  </si>
  <si>
    <t>1.3</t>
  </si>
  <si>
    <t>1.4</t>
  </si>
  <si>
    <t>COMPOSIÇÃO</t>
  </si>
  <si>
    <t>2.1.1</t>
  </si>
  <si>
    <t>5 portas de 0,8 e 1 porta de 0,6. Considerei 30cm para  um lado</t>
  </si>
  <si>
    <t>4.1.1</t>
  </si>
  <si>
    <t>4.1.2</t>
  </si>
  <si>
    <t>4.2.1</t>
  </si>
  <si>
    <t>4.2.2</t>
  </si>
  <si>
    <t>5.1.1</t>
  </si>
  <si>
    <t>5.1.2</t>
  </si>
  <si>
    <t>5.2.1</t>
  </si>
  <si>
    <t>5.2.2</t>
  </si>
  <si>
    <t>6.1.1</t>
  </si>
  <si>
    <t>REMOÇÃO DE ENTULHO DE FORMA MANUAL</t>
  </si>
  <si>
    <t>quarto casal: 9 + quarto solteiro: 7,5 + banheiro 2,52 + sala/cozinha 16,3</t>
  </si>
  <si>
    <t>quarto casal: 9 + quarto solteiro: 7,5 + banheiro 2,52 + sala/cozinha 16,4</t>
  </si>
  <si>
    <t>13.1</t>
  </si>
  <si>
    <t>13.2</t>
  </si>
  <si>
    <t>13.3</t>
  </si>
  <si>
    <t>13.4</t>
  </si>
  <si>
    <t>14.1</t>
  </si>
  <si>
    <t>14.2</t>
  </si>
  <si>
    <t>14.3</t>
  </si>
  <si>
    <t>CHAPISCO APLICADO EM ALVENARIAS E ESTRUTURAS DE CONCRETO INTERNAS, COM COLHER DE PEDREIRO. ARGAMASSA TRAÇO 1:3 COM PREPARO EM BETONEIRA 400L. AF_10/2022</t>
  </si>
  <si>
    <t>CHAPISCO APLICADO EM ALVENARIA (COM PRESENÇA DE VÃOS) E ESTRUTURAS DE CONCRETO DE FACHADA, COM COLHER DE PEDREIRO. ARGAMASSA TRAÇO 1:3 COM PREPARO EM BETONEIRA 400L. AF_10/2022</t>
  </si>
  <si>
    <t>TÊ COM BUCHA DE LATÃO NA BOLSA CENTRAL, PVC, SOLDÁVEL, DN 25MM X 1/2, INSTALADO EM RAMAL OU SUB-RAMAL DE ÁGUA - FORNECIMENTO E INSTALAÇÃO. AF_06/2022</t>
  </si>
  <si>
    <t>JOELHO 90 GRAUS COM BUCHA DE LATÃO, PVC, SOLDÁVEL, DN 25MM, X 1/2 INSTALADO EM RAMAL OU SUB-RAMAL DE ÁGUA - FORNECIMENTO E INSTALAÇÃO. AF_06/2022</t>
  </si>
  <si>
    <t>ESCAVAÇÃO MANUAL DE VALA. AF_09/2024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</si>
  <si>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</si>
  <si>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</si>
  <si>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MONOPOLAR TIPO DIN, CORRENTE NOMINAL DE 32A - FORNECIMENTO E INSTALAÇÃO. AF_07/2025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</si>
  <si>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</si>
  <si>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ADAPTADOR CURTO COM BOLSA E ROSCA PARA REGISTRO, PVC, SOLDÁVEL, DN 25 MM X 3/4", INSTALADO EM RESERVAÇÃO PREDIAL DE ÁGUA - FORNECIMENTO E INSTALAÇÃO. AF_04/2024</t>
  </si>
  <si>
    <t>ADAPTADOR COM FLANGE E ANEL DE VEDAÇÃO, PVC, SOLDÁVEL, DN 25 MM X 3/4", INSTALADO EM RESERVAÇÃO PREDIAL DE ÁGUA - FORNECIMENTO E INSTALAÇÃO. AF_04/2024</t>
  </si>
  <si>
    <t>CONSTRUÇÃO DE BASE E SUB-BASE PARA PAVIMENTAÇÃO DE RACHÃO, COM ESPESSURA DE 40 CM - EXCLUSIVE CARGA E TRANSPORTE. AF_09/2024</t>
  </si>
  <si>
    <t>TUBO EM COBRE FLEXÍVEL, DN 3/8", COM ISOLAMENTO, INSTALADO EM RAMAL DE ALIMENTAÇÃO DE AR-CONDICIONADO - FORNECIMENTO E INSTALAÇÃO. AF_07/2025</t>
  </si>
  <si>
    <t>LOCAÇÃO CONVENCIONAL DE OBRA, UTILIZANDO GABARITO DE TÁBUAS CORRIDAS PONTALETADAS A CADA 2,00M - 2 UTILIZAÇÕES. AF_03/2024</t>
  </si>
  <si>
    <t>REGULARIZAÇÃO DE SUPERFÍCIES COM MOTONIVELADORA. AF_09/2024</t>
  </si>
  <si>
    <t>ESTACA ESCAVADA MECANICAMENTE, SEM FLUIDO ESTABILIZANTE, COM 25CM DE DIÂMETRO, CONCRETO LANÇADO POR CAMINHÃO BETONEIRA (EXCLUSIVE MOBILIZAÇÃO E DESMOBILIZAÇÃO). AF_01/2020</t>
  </si>
  <si>
    <t>ESTACA BROCA DE CONCRETO, DIÂMETRO DE 30CM, ESCAVAÇÃO MANUAL COM TRADO CONCHA, INTEIRAMENTE ARMADA. AF_05/2020</t>
  </si>
  <si>
    <t>RELÉ FOTOELÉTRICO PARA COMANDO DE ILUMINAÇÃO EXTERNA 1000 W - FORNECIMENTO E INSTALAÇÃO. AF_02/2025</t>
  </si>
  <si>
    <t>QUADRO DE DISTRIBUIÇÃO DE ENERGIA EM CHAPA DE AÇO GALVANIZADO, DE SOBREPOR, COM BARRAMENTO TRIFÁSICO, PARA 18 DISJUNTORES DIN 100A - FORNECIMENTO E INSTALAÇÃO. AF_07/2025</t>
  </si>
  <si>
    <t>PINTURA DE EIXO VIÁRIO SOBRE ASFALTO COM TINTA RETRORREFLETIVA A BASE DE RESINA ACRÍLICA COM MICROESFERAS DE VIDRO, E = 10 CM, APLICAÇÃO MECÂNICA COM DEMARCADORA AUTOPROPELIDA. AF_05/2021</t>
  </si>
  <si>
    <t>CANALETA MEIA CANA PRÉ-MOLDADA DE CONCRETO (D = 20 CM) - FORNECIMENTO E INSTALAÇÃO. AF_05/2025</t>
  </si>
  <si>
    <t>ALVENARIA DE VEDAÇÃO DE BLOCOS CERÂMICOS FURADOS NA VERTICAL DE 11,5X19X29 CM (ESPESSURA 11,5 CM) E ARGAMASSA DE ASSENTAMENTO COM PREPARO EM BETONEIRA. AF_12/2021</t>
  </si>
  <si>
    <t>ALVENARIA DE VEDAÇÃO DE BLOCOS CERÂMICOS FURADOS NA VERTICAL DE 14X19X29 CM (ESPESSURA 14 CM) E ARGAMASSA DE ASSENTAMENTO COM PREPARO EM BETONEIRA. AF_12/2021</t>
  </si>
  <si>
    <t>CONCRETAGEM DE PILARES, FCK = 25 MPA, COM USO DE BALDES - LANÇAMENTO, ADENSAMENTO E ACABAMENTO. AF_02/2022</t>
  </si>
  <si>
    <t>BUCHA DE REDUÇÃO, LONGA, PVC, SOLDÁVEL, DN 50 X 32 MM, INSTALADO EM PRUMADA DE ÁGUA - FORNECIMENTO E INSTALAÇÃO. AF_06/2022</t>
  </si>
  <si>
    <t>REGULARIZAÇÃO E COMPACTAÇÃO DE SUBLEITO DE SOLO PREDOMINANTEMENTE ARENOSO, PARA OBRAS DE RECONSTRUÇÃO DE PAVIMENTOS. AF_09/2024</t>
  </si>
  <si>
    <t>DISPOSITIVO DR, 2 POLOS, SENSIBILIDADE DE 30 MA, CORRENTE DE 63 A, TIPO AC</t>
  </si>
  <si>
    <t>DISPOSITIVO DR, 4 POLOS, SENSIBILIDADE DE 30 MA, CORRENTE DE 100 A, TIPO AC</t>
  </si>
  <si>
    <t>LOCACAO DE CONTAINER 2,30 X 6,00 M, ALT. 2,50 M, COM 1 SANITARIO, PARA ESCRITORIO, COMPLETO, SEM DIVISORIAS INTERNAS (NAO INCLUI MOBILIZACAO/DESMOBILIZACAO)</t>
  </si>
  <si>
    <t>TUBO DE CONCRETO SIMPLES PARA AGUAS PLUVIAIS, CLASSE PS1, COM ENCAIXE MACHO E FEMEA, DIAMETRO NOMINAL DE 300 MM</t>
  </si>
  <si>
    <t>14.4</t>
  </si>
  <si>
    <t>quarto casal: 9 + quarto solteiro: 7,5 + banheiro 2,52 + sala/cozinha 16,5</t>
  </si>
  <si>
    <t>9.3</t>
  </si>
  <si>
    <t>15.1</t>
  </si>
  <si>
    <t>15.2</t>
  </si>
  <si>
    <t>15.3</t>
  </si>
  <si>
    <t>15.4</t>
  </si>
  <si>
    <t>16.1</t>
  </si>
  <si>
    <t>16.2</t>
  </si>
  <si>
    <t>16.3</t>
  </si>
  <si>
    <t>14.5</t>
  </si>
  <si>
    <t>quarto casal: 9 + quarto solteiro: 7,5 + banheiro 2,52 + sala/cozinha 16,6</t>
  </si>
  <si>
    <t>15.5</t>
  </si>
  <si>
    <t>15.6</t>
  </si>
  <si>
    <t>15.7</t>
  </si>
  <si>
    <t>15.8</t>
  </si>
  <si>
    <t>15.9</t>
  </si>
  <si>
    <t>LAJE PRÉ-MOLDADA UNIDIRECIONAL, BIAPOIADA, PARA FORRO, ENCHIMENTO EM CERÂMICA, VIGOTA CONVENCIONAL, ALTURA TOTAL DA LAJE "LT" = 12 CM (ENCHIMENTO+CAPA) = (8+4). AF_08/2025</t>
  </si>
  <si>
    <t>DEMOLICAO BASE EM CONCRETO</t>
  </si>
  <si>
    <t>CONCRETAGEM DE SAPATAS, FCK 25 MPA, COM USO DE BOMBA  LANÇAMENTO, ADENSAMENTO E ACABAMENTO</t>
  </si>
  <si>
    <t>TUBO DE AÇO GALVANIZADO COM COSTURA, CLASSE MÉDIA, DN 80 (3") - FORNECIMENTO E INSTALAÇÃO</t>
  </si>
  <si>
    <t>DEMOLIÇÃO DE PAVIMENTO INTERTRAVADO, DE FORMA MANUAL, SEM REAPROVEITAMENTO.</t>
  </si>
  <si>
    <t>3.1.1</t>
  </si>
  <si>
    <t>3.1.2</t>
  </si>
  <si>
    <t>Terrenos com tamanho médio de 8,5x15 = 127,50m3</t>
  </si>
  <si>
    <t>3.2</t>
  </si>
  <si>
    <t>3.2.1</t>
  </si>
  <si>
    <t>3.2.2</t>
  </si>
  <si>
    <t>3.2.3</t>
  </si>
  <si>
    <t>Terrenos com tamanho médio de 8,5x15 = 127,50m4</t>
  </si>
  <si>
    <t>3.2.4</t>
  </si>
  <si>
    <t>Terrenos com tamanho médio de 8,5x15 = 127,50m5</t>
  </si>
  <si>
    <t>3.2.5</t>
  </si>
  <si>
    <t>3.2.6</t>
  </si>
  <si>
    <t>3.2.7</t>
  </si>
  <si>
    <t>3.2.8</t>
  </si>
  <si>
    <t>4.1.3</t>
  </si>
  <si>
    <t>4.1.4</t>
  </si>
  <si>
    <t>7.1.1</t>
  </si>
  <si>
    <t>7.1.2</t>
  </si>
  <si>
    <t>7.2</t>
  </si>
  <si>
    <t>7.2.1</t>
  </si>
  <si>
    <t>7.2.2</t>
  </si>
  <si>
    <t>Paredes do box até 1,5m e todo o piso do banheiro (2,52m2 + (0,9*2 + 1,2) * 1,5. Duas primeiras fiadas: 30,9+8,65m de parede x 0,4mx2 + 30,9*0,12+8,65*0,15</t>
  </si>
  <si>
    <t>Paredes do box até 1,5m e todo o piso do banheiro (2,52m2 + (0,9*2 + 1,2) * 1,5. Duas primeiras fiadas: 30,9+8,65m de parede x 0,4mx2 + 30,9*0,12+8,65*0,16</t>
  </si>
  <si>
    <t>Paredes do box até 1,5m e todo o piso do banheiro (2,52m2 + (0,9*2 + 1,2) * 1,5. Duas primeiras fiadas: 30,9+8,65m de parede x 0,4mx2 + 30,9*0,12+8,65*0,17</t>
  </si>
  <si>
    <t>quarto casal: 9 + quarto solteiro: 7,5 + banheiro 2,52 + sala/cozinha 16,7</t>
  </si>
  <si>
    <t>14.6</t>
  </si>
  <si>
    <t>14.7</t>
  </si>
  <si>
    <t>14.8</t>
  </si>
  <si>
    <t>14.9</t>
  </si>
  <si>
    <t>Av. Municipal, 250, Morada do Sol, Campo Bom/RS</t>
  </si>
  <si>
    <t>EMEF Morada do Sol</t>
  </si>
  <si>
    <t>PLACA DE OBRA EM CHAPA DE ACO GALVANIZADO</t>
  </si>
  <si>
    <t>DEMOLICAO CALÇADA/PISO/MEIO FIO CONCRETO</t>
  </si>
  <si>
    <t>PORTA EM ALUMÍNIO NATURAL (0,80X2,00), SANITÁRIA, COM GUARNIÇÃO, FIXAÇÃO COM PARAFUSOS - FORNECIMENTO E INSTALAÇÃO.</t>
  </si>
  <si>
    <t>ALÇAPÃO PVC 0,8x0,8m - FORNECIMENTO E INSTALAÇÃO</t>
  </si>
  <si>
    <t>ALGEROZ (RUFO LATERAL) EM AÇO GALVANIZADO #0,5MM</t>
  </si>
  <si>
    <t>PEITORIL/SOLEIRA DE GRANITO POLIDO. FORNECIMENTO E INSTALAÇÃO.</t>
  </si>
  <si>
    <t>VASO SANITÁRIO SIFONADO COM CAIXA ACOPLADA, ACESSIBILIDADE, LOUÇA BRANCA - FORNECIMENTO E INSTALAÇÃO.</t>
  </si>
  <si>
    <t>BOLSA LIGAÇÃO VASO SANITÁRIO 1.1/2 - FORNECIMENTO E INSTALAÇÃO</t>
  </si>
  <si>
    <t>SIFÃO DO TIPO GARRAFA/COPO EM PVC 1  X 1.1/2 - FORNECIMENTO E INSTALAÇÃO.</t>
  </si>
  <si>
    <t>CURVA PVC ESGOTO LONGA 45 GRAUS, 50 MM, INSTALADO EM RAMAL DE ESGOTO - FORNECIMENTO E INSTALAÇÃO.</t>
  </si>
  <si>
    <t>CURVA 45 LONGA 75MM ESGOTO</t>
  </si>
  <si>
    <t>CURVA 45 LONGA 40MM ESGOTO</t>
  </si>
  <si>
    <t>JOELHO 90 C/ ANEL P/ ESGOTO SECUNDÁRIO 40 MM - 1.1/2"</t>
  </si>
  <si>
    <t>TUBO PVC, SERIE NORMAL, ESGOTO PREDIAL, DN 150 MM, FORNECIDO E INSTALADO EM RAMAL DE DESCARGA OU RAMAL DE ESGOTO SANITÁRIO.</t>
  </si>
  <si>
    <t>REDUÇÃO EXCÊNTRICA, PVC, DN 75 X 50 MM, JUNTA ELÁSTICA, FORNECIDO E INSTALADO EM RAMAL DE ENCAMINHAMENTO ESGOTO OU VENTILAÇÃO.</t>
  </si>
  <si>
    <t>TE ESGOTO 75 MM X 50 MM, FORNECIDO E INSTALADO EM VENTILAÇÃO</t>
  </si>
  <si>
    <t>CURVA 45 LONGA 50MM ESGOTO OU VENTILAÇÃO</t>
  </si>
  <si>
    <t>PLACA COM 1 FURO</t>
  </si>
  <si>
    <t>PLACA COM TAMPA CEGA</t>
  </si>
  <si>
    <t>DISJUNTOR TRIPOLAR TIPO DIN, CORRENTE NOMINAL DE 63A - FORNECIMENTO E INSTALAÇÃO. AF_10/2020</t>
  </si>
  <si>
    <t>DISPOSITIVO PROTEÇÃO CONTRA SURTO - DPS CLASSE II, 1 POLO, TENSAO MAXIMA DE 275 V, CORRENTE MAXIMA DE *45* KA (TIPO AC)</t>
  </si>
  <si>
    <t>LUMINÁRIA TIPO PLAFON EM PLÁSTICO, DE SOBREPOR, COM 1 LÂMPADA LED DE 15 W, SEM REATOR - FORNECIMENTO E INSTALAÇÃO. AF_02/2020</t>
  </si>
  <si>
    <t>QUADRO DE DISTRIBUIÇÃO DE ENERGIA EM PVC, DE EMBUTIR, COM BARRAMENTO TRIFÁSICO, PARA 24 DISJUNTORES DIN 100A - FORNECIMENTO E INSTALAÇÃO</t>
  </si>
  <si>
    <t>CURVA PVC 45 LONGA 100MM - PLUVIAL</t>
  </si>
  <si>
    <t>TUBO PVC PONTA/BOLSA C/ VIROLA DN=100MM P/ ESGOTO JUNTA COM ANEL ENTERRADO</t>
  </si>
  <si>
    <t>TUBO EM COBRE FLEXÍVEL, DN 7/8", COM ISOLAMENTO, INSTALADO EM RAMAL DE ALIMENTAÇÃO DE AR CONDICIONADO COM CONDENSADORA INDIVIDUAL  FORNECIMENTO E INSTALAÇÃO.</t>
  </si>
  <si>
    <t>CABO PP TETRAPOLAR ISOL.PVC - 0,6/1KV #10.0 MM²</t>
  </si>
  <si>
    <t>CAIXA DE PASSAGEM AR CONDICIONADO 29 X 17 X 5 CM - FORNECIMENTO E INSTALAÇÃO</t>
  </si>
  <si>
    <t>DEMOLICAO ALVENARIA EM COBOGO SEM REAPROVEITAMENTO</t>
  </si>
  <si>
    <t>RETIRADA DE ESQUADRIAS METALICAS</t>
  </si>
  <si>
    <t>JANELA DE ALUMÍNIO TIPO BASCULANTE COM VIDRO TEMPERADO 6MM, COM BATENTE, FERRAGENS E PINTURA ANTICORROSIVA. FORNECIMENTO E INSTALAÇÃO.</t>
  </si>
  <si>
    <t>SERVICOS TOPOGRAFICOS PARA PAVIMENTACAO, INCLUSIVE NOTA DE SERVICOS, ACOMPANHAMENTO E GREIDE</t>
  </si>
  <si>
    <t>CONCRETAGEM DE PILARES, VIGAS OU LAJES, FCK = 25 MPA, COM USO DE BOMBA - LANÇAMENTO, ADENSAMENTO E ACABAMENTO</t>
  </si>
  <si>
    <t>CORRIMÃO DUPLO  EM AÇO INOX (304) DE 2" COM APOIO DE 3".</t>
  </si>
  <si>
    <t>GUARDA-CORPO DE AÇO GALVANIZADO DE 1,30M, MONTANTES TUBULARES DE 1.1/4" ESPAÇADOS DE 1,20M, TRAVESSA SUPERIOR DE 1.1/2", GRADIL FORMADO POR TUBOS HORIZONTAIS DE 1" E VERTICAIS DE 3/4", FIXADO COM CHUMBADOR MECÂNICO.</t>
  </si>
  <si>
    <t>FABRICAÇÃO E INSTALAÇÃO DE TESOURA INTEIRA OU MEIA EM AÇO, VÃO DE ATÉ 3 M, PARA TELHA ONDULADA DE FIBROCIMENTO, METÁLICA, PLÁSTICA OU TERMOACÚSTICA, INCLUSO IÇAMENTO.</t>
  </si>
  <si>
    <t>TRAMA DE AÇO COMPOSTA POR TERÇAS PARA TELHADOS DE ATÉ 2 ÁGUAS PARA TELHA ONDULADA DE FIBROCIMENTO, METÁLICA, PLÁSTICA OU TERMOACÚSTICA, INCLUSO TRANSPORTE VERTICAL.</t>
  </si>
  <si>
    <t>SERVIÇOS PRELIMINARES - AMPLIAÇÃO</t>
  </si>
  <si>
    <t>DEPÓSITO DE MATERIAIS</t>
  </si>
  <si>
    <t>1.1.1</t>
  </si>
  <si>
    <t>1.1.2</t>
  </si>
  <si>
    <t>TAPUMES METÁLICOS</t>
  </si>
  <si>
    <t>1.2.1</t>
  </si>
  <si>
    <t>1.2.2</t>
  </si>
  <si>
    <t>1.3.1</t>
  </si>
  <si>
    <t>1.3.2</t>
  </si>
  <si>
    <t>1.3.3</t>
  </si>
  <si>
    <t>1.4.1</t>
  </si>
  <si>
    <t>1.4.2</t>
  </si>
  <si>
    <t>1.4.3</t>
  </si>
  <si>
    <t>MOVIMENTAÇÃO DE TERRA E LOCAÇÃO DA OBRA</t>
  </si>
  <si>
    <t>LOCAÇÃO DE OBRA</t>
  </si>
  <si>
    <t>INFRAESTRUTURA</t>
  </si>
  <si>
    <t>3.1.3</t>
  </si>
  <si>
    <t>3.2.9</t>
  </si>
  <si>
    <t>3.2.10</t>
  </si>
  <si>
    <t>IMPERMEABILIZAÇÃO</t>
  </si>
  <si>
    <t>SUPRAESTRUTURA</t>
  </si>
  <si>
    <t>4.1.5</t>
  </si>
  <si>
    <t>4.1.6</t>
  </si>
  <si>
    <t>4.2.3</t>
  </si>
  <si>
    <t>PAREDES E PAINEIS</t>
  </si>
  <si>
    <t>ALVENARIA</t>
  </si>
  <si>
    <t>DIVISÓRIA</t>
  </si>
  <si>
    <t>REVESTIMENTO DAS PAREDES</t>
  </si>
  <si>
    <t>CHAPISCO/EMBOÇO</t>
  </si>
  <si>
    <t>7.1.3</t>
  </si>
  <si>
    <t>AZULEJO</t>
  </si>
  <si>
    <t>REVESTIMENTO DE TETO</t>
  </si>
  <si>
    <t>8.1.1</t>
  </si>
  <si>
    <t>8.1.2</t>
  </si>
  <si>
    <t>FORRO E RODAFORRO PVC</t>
  </si>
  <si>
    <t>8.2.1</t>
  </si>
  <si>
    <t>8.2.2</t>
  </si>
  <si>
    <t>8.2.3</t>
  </si>
  <si>
    <t>COBERTURA E ACABAMENTOS METÁLICOS</t>
  </si>
  <si>
    <t>9.1.1</t>
  </si>
  <si>
    <t>9.1.2</t>
  </si>
  <si>
    <t>9.1.3</t>
  </si>
  <si>
    <t>9.2.1</t>
  </si>
  <si>
    <t>9.3.1</t>
  </si>
  <si>
    <t>9.3.2</t>
  </si>
  <si>
    <t>TELHAMENTO</t>
  </si>
  <si>
    <t>ACABAMENTOS METÁLICOS</t>
  </si>
  <si>
    <t>PISOS, RODAPÉS E SOLEIRAS</t>
  </si>
  <si>
    <t>CONTRAPISO</t>
  </si>
  <si>
    <t>10.1.1</t>
  </si>
  <si>
    <t>10.1.2</t>
  </si>
  <si>
    <t>10.2.1</t>
  </si>
  <si>
    <t>PISO CERÂMICO</t>
  </si>
  <si>
    <t>10.3</t>
  </si>
  <si>
    <t>10.3.1</t>
  </si>
  <si>
    <t>10.3.2</t>
  </si>
  <si>
    <t>RODAPÉ E SOLEIRAS</t>
  </si>
  <si>
    <t>PORTAS</t>
  </si>
  <si>
    <t>11.1.1</t>
  </si>
  <si>
    <t>11.2</t>
  </si>
  <si>
    <t>11.2.1</t>
  </si>
  <si>
    <t>11.2.2</t>
  </si>
  <si>
    <t>11.2.3</t>
  </si>
  <si>
    <t>JANELAS</t>
  </si>
  <si>
    <t>PAREDES</t>
  </si>
  <si>
    <t>12.1.1</t>
  </si>
  <si>
    <t>12.1.2</t>
  </si>
  <si>
    <t>12.2.1</t>
  </si>
  <si>
    <t>12.2.2</t>
  </si>
  <si>
    <t>TETO</t>
  </si>
  <si>
    <t>INSTALAÇÕES HIDROSSANITÁRIAS</t>
  </si>
  <si>
    <t>ALIMENTAÇÃO - METAIS</t>
  </si>
  <si>
    <t>13.1.1</t>
  </si>
  <si>
    <t>13.2.1</t>
  </si>
  <si>
    <t>13.2.2</t>
  </si>
  <si>
    <t>13.2.3</t>
  </si>
  <si>
    <t>ALIMENTAÇÃO - PVC RÍGIDO SOLDÁVEL</t>
  </si>
  <si>
    <t>13.3.1</t>
  </si>
  <si>
    <t>13.3.2</t>
  </si>
  <si>
    <t>13.3.3</t>
  </si>
  <si>
    <t>ÁGUA FRIA - METAIS</t>
  </si>
  <si>
    <t>13.3.4</t>
  </si>
  <si>
    <t>13.4.1</t>
  </si>
  <si>
    <t>13.4.2</t>
  </si>
  <si>
    <t>13.4.3</t>
  </si>
  <si>
    <t>13.4.4</t>
  </si>
  <si>
    <t>13.4.5</t>
  </si>
  <si>
    <t>13.4.6</t>
  </si>
  <si>
    <t>13.4.7</t>
  </si>
  <si>
    <t>13.4.8</t>
  </si>
  <si>
    <t>13.4.9</t>
  </si>
  <si>
    <t>13.4.10</t>
  </si>
  <si>
    <t>13.4.11</t>
  </si>
  <si>
    <t>13.4.12</t>
  </si>
  <si>
    <t>13.4.13</t>
  </si>
  <si>
    <t>13.4.14</t>
  </si>
  <si>
    <t>13.4.15</t>
  </si>
  <si>
    <t>13.4.16</t>
  </si>
  <si>
    <t>13.4.17</t>
  </si>
  <si>
    <t>13.4.18</t>
  </si>
  <si>
    <t>13.4.19</t>
  </si>
  <si>
    <t>13.4.20</t>
  </si>
  <si>
    <t>13.4.21</t>
  </si>
  <si>
    <t>13.4.22</t>
  </si>
  <si>
    <t>13.4.23</t>
  </si>
  <si>
    <t>13.5</t>
  </si>
  <si>
    <t>13.5.1</t>
  </si>
  <si>
    <t>13.5.2</t>
  </si>
  <si>
    <t>ÁGUA FRIA - PVC SOLDÁVEL AZUL COM BUCHA LATÃO</t>
  </si>
  <si>
    <t>13.6</t>
  </si>
  <si>
    <t>13.6.1</t>
  </si>
  <si>
    <t>13.6.2</t>
  </si>
  <si>
    <t>13.6.3</t>
  </si>
  <si>
    <t>APARELHOS</t>
  </si>
  <si>
    <t>13.7</t>
  </si>
  <si>
    <t>ACESSÓRIOS</t>
  </si>
  <si>
    <t>13.7.1</t>
  </si>
  <si>
    <t>13.7.2</t>
  </si>
  <si>
    <t>13.7.3</t>
  </si>
  <si>
    <t>13.7.4</t>
  </si>
  <si>
    <t>13.7.5</t>
  </si>
  <si>
    <t>13.7.6</t>
  </si>
  <si>
    <t>13.8</t>
  </si>
  <si>
    <t>13.8.1</t>
  </si>
  <si>
    <t>13.8.2</t>
  </si>
  <si>
    <t>ESGOTO - CAIXAS DE PASSAGEM</t>
  </si>
  <si>
    <t>13.9</t>
  </si>
  <si>
    <t>13.9.1</t>
  </si>
  <si>
    <t>ESGOTO - PVC ACESSÓRIOS</t>
  </si>
  <si>
    <t>13.10</t>
  </si>
  <si>
    <t>13.10.1</t>
  </si>
  <si>
    <t>13.10.2</t>
  </si>
  <si>
    <t>13.10.3</t>
  </si>
  <si>
    <t>13.10.4</t>
  </si>
  <si>
    <t>13.10.5</t>
  </si>
  <si>
    <t>13.10.6</t>
  </si>
  <si>
    <t>13.10.7</t>
  </si>
  <si>
    <t>13.10.8</t>
  </si>
  <si>
    <t>13.10.9</t>
  </si>
  <si>
    <t>13.10.10</t>
  </si>
  <si>
    <t>13.10.11</t>
  </si>
  <si>
    <t>13.10.12</t>
  </si>
  <si>
    <t>13.10.13</t>
  </si>
  <si>
    <t>13.10.14</t>
  </si>
  <si>
    <t>13.10.15</t>
  </si>
  <si>
    <t>13.10.16</t>
  </si>
  <si>
    <t>13.10.17</t>
  </si>
  <si>
    <t>13.10.18</t>
  </si>
  <si>
    <t>13.10.19</t>
  </si>
  <si>
    <t>13.10.20</t>
  </si>
  <si>
    <t>13.11</t>
  </si>
  <si>
    <t>13.11.1</t>
  </si>
  <si>
    <t>13.11.2</t>
  </si>
  <si>
    <t>13.11.3</t>
  </si>
  <si>
    <t>13.11.4</t>
  </si>
  <si>
    <t>13.11.5</t>
  </si>
  <si>
    <t>13.11.6</t>
  </si>
  <si>
    <t>13.11.7</t>
  </si>
  <si>
    <t>13.11.8</t>
  </si>
  <si>
    <t>13.11.9</t>
  </si>
  <si>
    <t>13.11.10</t>
  </si>
  <si>
    <t>13.11.11</t>
  </si>
  <si>
    <t>13.11.12</t>
  </si>
  <si>
    <t>13.11.13</t>
  </si>
  <si>
    <t>13.12</t>
  </si>
  <si>
    <t>UNIDADES DE TRATAMENTO</t>
  </si>
  <si>
    <t>13.12.1</t>
  </si>
  <si>
    <t>13.12.2</t>
  </si>
  <si>
    <t>VENTILAÇÃO - PVC ACESSÓRIOS</t>
  </si>
  <si>
    <t>ESGOTO - PVC ESGOTO</t>
  </si>
  <si>
    <t>ÁGUA FRIA - PVC RÍGIDO SOLDÁVEL</t>
  </si>
  <si>
    <t>INSTALAÇÕES ELÉTRICAS</t>
  </si>
  <si>
    <t>ELÉTRICO - ACESSÓRIOS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</si>
  <si>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</si>
  <si>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</si>
  <si>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</si>
  <si>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</si>
  <si>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</si>
  <si>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</si>
  <si>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</si>
  <si>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</si>
  <si>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ELÉTRICO - CABO UNIPOLAR</t>
  </si>
  <si>
    <t>14.2.1</t>
  </si>
  <si>
    <t>14.2.2</t>
  </si>
  <si>
    <t>14.2.3</t>
  </si>
  <si>
    <t>14.2.4</t>
  </si>
  <si>
    <t>14.2.5</t>
  </si>
  <si>
    <t>ELÉTRICO - DISPOSITIVOS ELÉTRICOS</t>
  </si>
  <si>
    <t>14.3.1</t>
  </si>
  <si>
    <t>14.3.2</t>
  </si>
  <si>
    <t>14.3.3</t>
  </si>
  <si>
    <t>14.3.4</t>
  </si>
  <si>
    <t>14.3.5</t>
  </si>
  <si>
    <t>14.3.6</t>
  </si>
  <si>
    <t>14.3.7</t>
  </si>
  <si>
    <t>ELÉTRICO - DISPOSITIVOS DE COMANDO</t>
  </si>
  <si>
    <t>14.4.1</t>
  </si>
  <si>
    <t>ELÉTRICA - DISPOSITIVO DE PROTEÇÃO</t>
  </si>
  <si>
    <t>14.5.1</t>
  </si>
  <si>
    <t>14.5.2</t>
  </si>
  <si>
    <t>14.5.3</t>
  </si>
  <si>
    <t>14.5.4</t>
  </si>
  <si>
    <t>14.5.5</t>
  </si>
  <si>
    <t>14.5.6</t>
  </si>
  <si>
    <t>14.5.7</t>
  </si>
  <si>
    <t>ELÉTRICA - ELETRODUTO PVC FLEXÍVEL</t>
  </si>
  <si>
    <t>14.6.1</t>
  </si>
  <si>
    <t>14.6.2</t>
  </si>
  <si>
    <t>14.6.3</t>
  </si>
  <si>
    <t>14.6.4</t>
  </si>
  <si>
    <t>14.6.5</t>
  </si>
  <si>
    <t>14.6.6</t>
  </si>
  <si>
    <t>14.6.7</t>
  </si>
  <si>
    <t>14.7.1</t>
  </si>
  <si>
    <t>14.7.2</t>
  </si>
  <si>
    <t>14.7.3</t>
  </si>
  <si>
    <t>14.7.4</t>
  </si>
  <si>
    <t>ELÉTRICA - ELETRODUTO PVC ROSCA</t>
  </si>
  <si>
    <t>14.8.1</t>
  </si>
  <si>
    <t>14.8.2</t>
  </si>
  <si>
    <t>ELÉTRICO - LUMINÁRIAS</t>
  </si>
  <si>
    <t>14.9.1</t>
  </si>
  <si>
    <t>14.9.2</t>
  </si>
  <si>
    <t>ELÉTRICO - QUADROS DE DISTRIBUIÇÃO</t>
  </si>
  <si>
    <t>DRENAGEM PLUVIAL E DRENOS</t>
  </si>
  <si>
    <t>INSTALAÇÕES DE AR CONDICIONADO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</si>
  <si>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</si>
  <si>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</si>
  <si>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</si>
  <si>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</si>
  <si>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</si>
  <si>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</si>
  <si>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</si>
  <si>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</si>
  <si>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</si>
  <si>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</si>
  <si>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DEMOLIÇÕES E FECHAMENTO EM ALVENARIA - REFORMA</t>
  </si>
  <si>
    <t>17.1</t>
  </si>
  <si>
    <t>DEMOLIÇÃO DE PAREDES</t>
  </si>
  <si>
    <t>17.1.1</t>
  </si>
  <si>
    <t>17.1.2</t>
  </si>
  <si>
    <t>17.1.3</t>
  </si>
  <si>
    <t>17.2</t>
  </si>
  <si>
    <t>VERGAS DE CONCRETO</t>
  </si>
  <si>
    <t>17.2.1</t>
  </si>
  <si>
    <t>17.2.2</t>
  </si>
  <si>
    <t>17.3</t>
  </si>
  <si>
    <t>FECHAMENTO DE VÃOS COM ALVENARIA</t>
  </si>
  <si>
    <t>17.3.1</t>
  </si>
  <si>
    <t>18.1</t>
  </si>
  <si>
    <t>18.2</t>
  </si>
  <si>
    <t>RETIRADA DE ESQUADRIAS EXISTENTES</t>
  </si>
  <si>
    <t>19.1</t>
  </si>
  <si>
    <t>19.1.1</t>
  </si>
  <si>
    <t>19.1.2</t>
  </si>
  <si>
    <t>19.2</t>
  </si>
  <si>
    <t>19.2.1</t>
  </si>
  <si>
    <t>INSTALAÇÃO DE ESQUADRIAS NOVAS E PEITORIS</t>
  </si>
  <si>
    <t>20.1</t>
  </si>
  <si>
    <t>21.1.1</t>
  </si>
  <si>
    <t>21.1.2</t>
  </si>
  <si>
    <t>20.2</t>
  </si>
  <si>
    <t>20.2.1</t>
  </si>
  <si>
    <t>20.2.2</t>
  </si>
  <si>
    <t>EXECUÇÃO DE LASTRO DE CONCRETO</t>
  </si>
  <si>
    <t>20.3</t>
  </si>
  <si>
    <t>20.3.1</t>
  </si>
  <si>
    <t>20.3.2</t>
  </si>
  <si>
    <t>21.1</t>
  </si>
  <si>
    <t>20.1.1</t>
  </si>
  <si>
    <t>20.1.2</t>
  </si>
  <si>
    <t>PINTURA EM PAREDES</t>
  </si>
  <si>
    <t>21.2.1</t>
  </si>
  <si>
    <t>21.2</t>
  </si>
  <si>
    <t>21.2.2</t>
  </si>
  <si>
    <t>21.2.3</t>
  </si>
  <si>
    <t>PINTURA SOBRE SUPERFÍCIE METÁLICA</t>
  </si>
  <si>
    <t>ESQUADRIAS EXISTENTES</t>
  </si>
  <si>
    <t>ESTUTURA METÁLICA DA QUADRA</t>
  </si>
  <si>
    <t>ESTRUTURA METÁLICA MUROS</t>
  </si>
  <si>
    <t>ESTRUTURA METÁLICA TOLDO</t>
  </si>
  <si>
    <t>22.1</t>
  </si>
  <si>
    <t>22.1.1</t>
  </si>
  <si>
    <t>22.1.2</t>
  </si>
  <si>
    <t>MASTRO</t>
  </si>
  <si>
    <t>DEMOLIÇÃO DE BASE DOS MASTROS EXISTENTES</t>
  </si>
  <si>
    <t>22.2</t>
  </si>
  <si>
    <t>22.2.1</t>
  </si>
  <si>
    <t>22.2.2</t>
  </si>
  <si>
    <t>22.2.3</t>
  </si>
  <si>
    <t>23.1</t>
  </si>
  <si>
    <t>PAVIMENTAÇÃO ASFÁLTICA</t>
  </si>
  <si>
    <t>PAVIMENTAÇÃO DE ASFALTO - SERVIÇOS PRELIMINARES</t>
  </si>
  <si>
    <t>23.2</t>
  </si>
  <si>
    <t>23.3</t>
  </si>
  <si>
    <t>PAVIMENTAÇÃO DE ASFALTO - ESCAVAÇÃO (CORTE)</t>
  </si>
  <si>
    <t>PAVIMENTAÇÃO DE ASFALTO - TERRAPLANAGEM</t>
  </si>
  <si>
    <t>23.4</t>
  </si>
  <si>
    <t>PAVIMENTAÇÃO DE ASFALTO - PAVIMENTAÇÃO</t>
  </si>
  <si>
    <t>23.5</t>
  </si>
  <si>
    <t>PAVIMENTAÇÃO DE ASFALTO - SINALIZAÇÃO</t>
  </si>
  <si>
    <t>23.6</t>
  </si>
  <si>
    <t>PAVIMENTAÇÃO - VIGA DE CONCRETO</t>
  </si>
  <si>
    <t>23.7</t>
  </si>
  <si>
    <t>CANALETA</t>
  </si>
  <si>
    <t>23.8</t>
  </si>
  <si>
    <t>CORRIMÃO METÁLICO</t>
  </si>
  <si>
    <t>24.1</t>
  </si>
  <si>
    <t>TOLDO - ACESSO ÁREA COBERTA</t>
  </si>
  <si>
    <t>LIMPEZA FINAL DA OBRA</t>
  </si>
  <si>
    <t>7.1.4</t>
  </si>
  <si>
    <t>DEMOLIÇÃO</t>
  </si>
  <si>
    <t>LIMPEZA DE PAREDE UTILIZANDO DETERGENTE NEUTRO E ESCOVAÇÃO MANUAL</t>
  </si>
  <si>
    <t>PINTURA EM MADEIRA</t>
  </si>
  <si>
    <t>ESTRUTURA | AMPLIAÇÃO DAS SALAS DE AULA</t>
  </si>
  <si>
    <t>ESTRUTURA | BANHEIROS</t>
  </si>
  <si>
    <t>3.1.4</t>
  </si>
  <si>
    <t>3.1.5</t>
  </si>
  <si>
    <t>3.1.6</t>
  </si>
  <si>
    <t>3.1.7</t>
  </si>
  <si>
    <t>3.1.8</t>
  </si>
  <si>
    <t>3.1.9</t>
  </si>
  <si>
    <t>3.2.11</t>
  </si>
  <si>
    <t>3.2.12</t>
  </si>
  <si>
    <t>3.2.13</t>
  </si>
  <si>
    <t>4.1.7</t>
  </si>
  <si>
    <t>4.1.8</t>
  </si>
  <si>
    <t>4.1.9</t>
  </si>
  <si>
    <t>4.2.4</t>
  </si>
  <si>
    <t>4.2.5</t>
  </si>
  <si>
    <t>4.2.6</t>
  </si>
  <si>
    <t>4.2.7</t>
  </si>
  <si>
    <t>4.2.8</t>
  </si>
  <si>
    <t>5.3</t>
  </si>
  <si>
    <t>5.3.1</t>
  </si>
  <si>
    <t>5.3.2</t>
  </si>
  <si>
    <t>VERGAS E CONTRAVERGAS</t>
  </si>
  <si>
    <t>ESTRUTURA METÁLICA PARA A COBERTURA</t>
  </si>
  <si>
    <t>quarto casal: 9 + quarto solteiro: 7,5 + banheiro 2,52 + sala/cozinha 16,1</t>
  </si>
  <si>
    <t>10.1.3</t>
  </si>
  <si>
    <t>17.4</t>
  </si>
  <si>
    <t>17.4.1</t>
  </si>
  <si>
    <t>17.4.2</t>
  </si>
  <si>
    <t>RETIRADA DE FORRO DE PVC</t>
  </si>
  <si>
    <t>REMOÇÃO E RECOLOCAÇÃO DE LUMINÁRIAS, DE FORMA MANUAL</t>
  </si>
  <si>
    <t>LUMINÁRIA LINEAR, DE SOBREPOR, LED SLIM 60CM - FORNECIMENTO E INSTALAÇÃO</t>
  </si>
  <si>
    <t>20.1.3</t>
  </si>
  <si>
    <t>20.1.4</t>
  </si>
  <si>
    <t>20.1.5</t>
  </si>
  <si>
    <t>20.1.6</t>
  </si>
  <si>
    <t>20.2.3</t>
  </si>
  <si>
    <t>20.31.1</t>
  </si>
  <si>
    <t>20.31.2</t>
  </si>
  <si>
    <t>20.31.3</t>
  </si>
  <si>
    <t>20.3.2.1</t>
  </si>
  <si>
    <t>20.3.2.2</t>
  </si>
  <si>
    <t>20.3.2.3</t>
  </si>
  <si>
    <t>20.3.3</t>
  </si>
  <si>
    <t>20.3.3.1</t>
  </si>
  <si>
    <t>20.3.3.2</t>
  </si>
  <si>
    <t>20.3.3.3</t>
  </si>
  <si>
    <t>20.3.4</t>
  </si>
  <si>
    <t>20.3.4.1</t>
  </si>
  <si>
    <t>21.2.4</t>
  </si>
  <si>
    <t>21.2.5</t>
  </si>
  <si>
    <t>19.3</t>
  </si>
  <si>
    <t>19.3.1</t>
  </si>
  <si>
    <t>INSTALAÇÃO DE PORTAS NO BANHEIRO FEMININO</t>
  </si>
  <si>
    <t>19.3.2</t>
  </si>
  <si>
    <t>ENGATE FLEXÍVEL EM PLÁSTICO BRANCO, 1/2" X 30CM - FORNECIMENTO E INSTALAÇÃO. AF_02/2026</t>
  </si>
  <si>
    <t>BACIA SANITÁRIA COM CAIXA ACOPLADA LOUÇA BRANCA - FORNECIMENTO E INSTALAÇÃO. AF_02/2026</t>
  </si>
  <si>
    <t>LAVATÓRIO LOUÇA BRANCA SUSPENSO, *40 X 30* CM OU EQUIVALENTE, PADRÃO POPULAR - FORNECIMENTO E INSTALAÇÃO. AF_02/2026</t>
  </si>
  <si>
    <t>PORTA DE MADEIRA, MACIÇA (PESADA OU SUPERPESADA), 90X210CM, ESPESSURA DE 4,0CM, INCLUSO DOBRADIÇAS - FORNECIMENTO E INSTALAÇÃO. AF_10/2025</t>
  </si>
  <si>
    <t>KIT DE PORTA DE MADEIRA PARA PINTURA, SEMI-OCA (LEVE OU MÉDIA), PADRÃO MÉDIO, 60X210CM, ESPESSURA DE 3,5CM, ITENS INCLUSOS: DOBRADIÇAS, MONTAGEM E INSTALAÇÃO DO BATENTE, FECHADURA COM EXECUÇÃO DO FURO - FORNECIMENTO E INSTALAÇÃO. AF_10/2025</t>
  </si>
  <si>
    <t>TUBO DE AÇO GALVANIZADO COM COSTURA, CLASSE MÉDIA, CONEXÃO RANHURADA, DN 80 (3"), INSTALADO EM PRUMADAS - FORNECIMENTO E INSTALAÇÃO. AF_01/2026</t>
  </si>
  <si>
    <t>TRAMA DE AÇO COMPOSTA POR TERÇAS PARA TELHADOS DE ATÉ 2 ÁGUAS PARA TELHA ONDULADA DE FIBROCIMENTO, METÁLICA, PLÁSTICA OU TERMOACÚSTICA, INCLUSO TRANSPORTE VERTICAL, EXCLUSIVE PINTURA. AF_10/2025_PS</t>
  </si>
  <si>
    <t>FABRICAÇÃO E INSTALAÇÃO DE TESOURA INTEIRA EM AÇO, VÃO DE 4 M, PARA TELHA ONDULADA DE FIBROCIMENTO, METÁLICA, PLÁSTICA OU TERMOACÚSTICA, INCLUSO IÇAMENTO, EXCLUSIVE PINTURA. AF_10/2025</t>
  </si>
  <si>
    <t>FABRICAÇÃO E INSTALAÇÃO DE TESOURA INTEIRA EM AÇO, VÃO DE 10 M, PARA TELHA ONDULADA DE FIBROCIMENTO, METÁLICA, PLÁSTICA OU TERMOACÚSTICA, INCLUSO IÇAMENTO, EXCLUSIVE PINTURA. AF_10/2025</t>
  </si>
  <si>
    <t>TUBO DE AÇO GALVANIZADO COM COSTURA, CLASSE MÉDIA, CONEXÃO ROSQUEADA, DN 40 (1 1/2"), INSTALADO EM REDE DE ALIMENTAÇÃO PARA SPRINKLER - FORNECIMENTO E INSTALAÇÃO. AF_01/2026</t>
  </si>
  <si>
    <t>BANCADA GRANITO CINZA, 50 X 60 CM, INCL. CUBA DE EMBUTIR OVAL LOUÇA BRANCA 35 X 50 CM, VÁLVULA METAL CROMADO, SIFÃO FLEXÍVEL PVC, ENGATE 30 CM FLEXÍVEL PLÁSTICO E TORNEIRA CROMADA DE MESA, PADRÃO POPULAR - FORNEC. E INSTALAÇÃO. AF_02/2026</t>
  </si>
  <si>
    <t>TRANSPORTE COM CAMINHÃO BASCULANTE DE 10 M³, EM VIA URBANA PAVIMENTADA, DMT ATÉ 30 KM (UNIDADE: M3XKM). AF_02/2026</t>
  </si>
  <si>
    <t>EXECUÇÃO DE PAVIMENTO COM APLICAÇÃO DE CONCRETO ASFÁLTICO, CAMADA DE ROLAMENTO - EXCLUSIVE CARGA E TRANSPORTE. AF_10/2025</t>
  </si>
  <si>
    <t>EXECUÇÃO DE PAVIMENTO COM APLICAÇÃO DE CONCRETO ASFÁLTICO, CAMADA DE BINDER - EXCLUSIVE CARGA E TRANSPORTE. AF_10/2025</t>
  </si>
  <si>
    <t>LIMPEZA DE SUPERFÍCIE PISO OU PAREDE COM JATO DE ALTA PRESSÃO. AF_10/2025</t>
  </si>
  <si>
    <t>ASSENTO SANITÁRIO CONVENCIONAL - FORNECIMENTO E INSTALAÇÃO. AF_02/2026</t>
  </si>
  <si>
    <t>BARRA DE APOIO RETA, EM ALUMÍNIO, COMPRIMENTO 70 CM, FIXADA NA PAREDE - FORNECIMENTO E INSTALAÇÃO. AF_02/2026</t>
  </si>
  <si>
    <t>BARRA DE APOIO RETA, EM ALUMÍNIO, COMPRIMENTO 80 CM, FIXADA NA PAREDE - FORNECIMENTO E INSTALAÇÃO. AF_02/2026</t>
  </si>
  <si>
    <t>TRANSPORTE COM CAMINHÃO CARROCERIA COM GUINDAUTO (MUNCK), MOMENTO MÁXIMO DE CARGA 11,7 TM, EM VIA URBANA PAVIMENTADA, DMT ATÉ 30KM (UNIDADE: TXKM). AF_02/2026</t>
  </si>
  <si>
    <t>CARGA, MANOBRA E DESCARGA DE SOLOS E MATERIAIS GRANULARES EM CAMINHÃO BASCULANTE 10 M³ - CARGA COM ESCAVADEIRA HIDRÁULICA (CAÇAMBA DE 1,20 M³ / 155 HP) E DESCARGA LIVRE (UNIDADE: M3). AF_02/2026</t>
  </si>
  <si>
    <t>CARGA, MANOBRA E DESCARGA DE ENTULHO EM CAMINHÃO BASCULANTE 10 M³ - CARGA COM ESCAVADEIRA HIDRÁULICA (CAÇAMBA DE 0,80 M³ / 111 HP) E DESCARGA LIVRE (UNIDADE: M3). AF_02/2026</t>
  </si>
  <si>
    <t>CERCA COM MOURÕES DE CONCRETO, RETO, H=2,30 M, ESPAÇAMENTO DE 2,5 M, CRAVADOS 0,5 M, COM 4 FIOS DE ARAME DE AÇO OVALADO 15X17 - FORNECIMENTO E INSTALAÇÃO. AF_12/2025</t>
  </si>
  <si>
    <t>CABO DE COBRE FLEXÍVEL ISOLADO, 10 MM², 0,6/1,0 KV, PARA REDE AÉREA DE DISTRIBUIÇÃO DE ENERGIA ELÉTRICA DE BAIXA TENSÃO - FORNECIMENTO E INSTALAÇÃO. AF_12/2025</t>
  </si>
  <si>
    <t>CABO DE COBRE FLEXÍVEL ISOLADO, 16 MM², 0,6/1,0 KV, PARA REDE AÉREA DE DISTRIBUIÇÃO DE ENERGIA ELÉTRICA DE BAIXA TENSÃO - FORNECIMENTO E INSTALAÇÃO. AF_12/2025</t>
  </si>
  <si>
    <t>CABO DE COBRE FLEXÍVEL ISOLADO, 25 MM², 0,6/1,0 KV, PARA REDE AÉREA DE DISTRIBUIÇÃO DE ENERGIA ELÉTRICA DE BAIXA TENSÃO - FORNECIMENTO E INSTALAÇÃO. AF_12/2025</t>
  </si>
  <si>
    <t>CABO DE COBRE FLEXÍVEL ISOLADO, 35 MM², 0,6/1,0 KV, PARA REDE AÉREA DE DISTRIBUIÇÃO DE ENERGIA ELÉTRICA DE BAIXA TENSÃO - FORNECIMENTO E INSTALAÇÃO. AF_12/2025</t>
  </si>
  <si>
    <t>DIVISORIA SANITÁRIA, EM GRANITO CINZA POLIDO, ESP = 3CM, ASSENTADO COM ARGAMASSA COLANTE AC III-E. AF_10/2025</t>
  </si>
  <si>
    <t>PISOS</t>
  </si>
  <si>
    <t>TROCA DE PISO CERÂMICO</t>
  </si>
  <si>
    <t>CALÇADA EXTERNA</t>
  </si>
  <si>
    <t>24.2</t>
  </si>
  <si>
    <t>25.1</t>
  </si>
  <si>
    <t>CERCA NA DIVISA COM EMEI</t>
  </si>
  <si>
    <t>CERCAMENTO</t>
  </si>
  <si>
    <t>24.3</t>
  </si>
  <si>
    <t>FUNDAÇÃO - VIGA</t>
  </si>
  <si>
    <t>FUNDAÇÃO - BLOCOS DE COROAMENTO</t>
  </si>
  <si>
    <t>REVESTIMENTO EM PAREDES - REFORMA</t>
  </si>
  <si>
    <t>22.2.4</t>
  </si>
  <si>
    <t>22.2.5</t>
  </si>
  <si>
    <t>22.2.6</t>
  </si>
  <si>
    <t>22.2.7</t>
  </si>
  <si>
    <t>22.2.8</t>
  </si>
  <si>
    <t>23.1.1</t>
  </si>
  <si>
    <t>23.1.2</t>
  </si>
  <si>
    <t>23.2.1</t>
  </si>
  <si>
    <t>23.2.2</t>
  </si>
  <si>
    <t>23.2.3</t>
  </si>
  <si>
    <t>23.3.1</t>
  </si>
  <si>
    <t>23.3.2</t>
  </si>
  <si>
    <t>23.3.3</t>
  </si>
  <si>
    <t>23.3.4</t>
  </si>
  <si>
    <t>23.3.5</t>
  </si>
  <si>
    <t>23.4.1</t>
  </si>
  <si>
    <t>23.4.2</t>
  </si>
  <si>
    <t>23.4.3</t>
  </si>
  <si>
    <t>23.4.4</t>
  </si>
  <si>
    <t>23.4.5</t>
  </si>
  <si>
    <t>23.4.6</t>
  </si>
  <si>
    <t>23.4.7</t>
  </si>
  <si>
    <t>23.5.1</t>
  </si>
  <si>
    <t>23.6.1</t>
  </si>
  <si>
    <t>23.6.2</t>
  </si>
  <si>
    <t>23.6.3</t>
  </si>
  <si>
    <t>23.6.4</t>
  </si>
  <si>
    <t>23.6.5</t>
  </si>
  <si>
    <t>23.6.6</t>
  </si>
  <si>
    <t>23.6.7</t>
  </si>
  <si>
    <t>23.7.1</t>
  </si>
  <si>
    <t>23.8.1</t>
  </si>
  <si>
    <t>24.4</t>
  </si>
  <si>
    <t>24.5</t>
  </si>
  <si>
    <t>24.6</t>
  </si>
  <si>
    <t>24.7</t>
  </si>
  <si>
    <t>24.8</t>
  </si>
  <si>
    <t>24.9</t>
  </si>
  <si>
    <t>25.1.1</t>
  </si>
  <si>
    <t>25.1.2</t>
  </si>
  <si>
    <t>25.1.3</t>
  </si>
  <si>
    <t>25.1.4</t>
  </si>
  <si>
    <t>25.1.5</t>
  </si>
  <si>
    <t>25.1.6</t>
  </si>
  <si>
    <t>25.2</t>
  </si>
  <si>
    <t>25.2.1</t>
  </si>
  <si>
    <t>25.3</t>
  </si>
  <si>
    <t>25.3.1</t>
  </si>
  <si>
    <t>26.1</t>
  </si>
  <si>
    <t>PLACA DE OBRA E ADMINISTRAÇÃO</t>
  </si>
  <si>
    <t>9.3.3</t>
  </si>
  <si>
    <t>CONTRAPISO EM ARGAMASSA TRAÇO 1:4 (CIMENTO E AREIA), PREPARO MANUAL, APLICADO EM ÁREAS SECAS SOBRE LASTRO, ACABAMENTO NÃO REFORÇADO, ESPESSURA 4CM.</t>
  </si>
  <si>
    <t>CONTRAPISO EM ARGAMASSA TRAÇO 1:4 (CIMENTO E AREIA), PREPARO MANUAL, APLICADO EM ÁREAS MOLHADAS SOBRE LASTRO, ACABAMENTO NÃO REFORÇADO, ESPESSURA 3CM.</t>
  </si>
  <si>
    <t>LIXAMENTO DE PAREDE PARA APLICAÇÃO DE FUNDO OU PINTURA E LIMPEZA DE SUPERFÍCIE COM VASSOURA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</si>
</sst>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_(&quot;R$ &quot;* #,##0.00_);_(&quot;R$ &quot;* \(#,##0.00\);_(&quot;R$ &quot;* &quot;-&quot;??_);_(@_)"/>
    <numFmt numFmtId="171" formatCode="[$-F800]dddd\,\ mmmm\ dd\,\ yyyy"/>
    <numFmt numFmtId="172" formatCode="_-&quot;R$&quot;* #,##0.0000_-;\-&quot;R$&quot;* #,##0.0000_-;_-&quot;R$&quot;* &quot;-&quot;??_-;_-@_-"/>
    <numFmt numFmtId="173" formatCode="_(&quot;$&quot;* #,##0.00_);_(&quot;$&quot;* \(#,##0.00\);_(&quot;$&quot;* &quot;-&quot;??_);_(@_)"/>
    <numFmt numFmtId="174" formatCode="#,##0.00\ ;\-#,##0.00\ ;&quot; -&quot;#\ ;@\ "/>
    <numFmt numFmtId="175" formatCode="#\,##0."/>
    <numFmt numFmtId="176" formatCode="\$#."/>
    <numFmt numFmtId="177" formatCode="_([$€-2]* #,##0.00_);_([$€-2]* \(#,##0.00\);_([$€-2]* &quot;-&quot;??_)"/>
    <numFmt numFmtId="178" formatCode="#,##0.00&quot; &quot;;&quot; (&quot;#,##0.00&quot;)&quot;;&quot; -&quot;#&quot; &quot;;@&quot; &quot;"/>
    <numFmt numFmtId="179" formatCode="#,##0.00&quot; &quot;;&quot;-&quot;#,##0.00&quot; &quot;;&quot; -&quot;#&quot; &quot;;@&quot; &quot;"/>
    <numFmt numFmtId="180" formatCode="#.00"/>
    <numFmt numFmtId="181" formatCode="_(&quot;Cr$&quot;* #,##0.00_);_(&quot;Cr$&quot;* \(#,##0.00\);_(&quot;Cr$&quot;* &quot;-&quot;??_);_(@_)"/>
    <numFmt numFmtId="182" formatCode="_(&quot;Cr$&quot;* #,##0.00_);_(&quot;Cr$&quot;* \(#,##0.00\);_(&quot;Cr$&quot;* \-??_);_(@_)"/>
    <numFmt numFmtId="183" formatCode="0.00_)"/>
    <numFmt numFmtId="184" formatCode="%#.00"/>
    <numFmt numFmtId="185" formatCode="#\,##0.00"/>
    <numFmt numFmtId="186" formatCode="[$R$-416]&quot; &quot;#,##0.00;[Red]&quot;-&quot;[$R$-416]&quot; &quot;#,##0.00"/>
    <numFmt numFmtId="187" formatCode="#,"/>
    <numFmt numFmtId="188" formatCode="_(* #,##0.00_);_(* \(#,##0.00\);_(* \-??_);_(@_)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8"/>
      <name val="Calibri"/>
      <family val="2"/>
      <scheme val="minor"/>
    </font>
    <font>
      <sz val="11"/>
      <name val="Arial"/>
      <family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8"/>
      <name val="MS Sans Serif"/>
      <family val="2"/>
    </font>
    <font>
      <sz val="10"/>
      <color rgb="FF000000"/>
      <name val="Arial1"/>
    </font>
    <font>
      <sz val="1"/>
      <color indexed="8"/>
      <name val="Courier"/>
      <family val="3"/>
    </font>
    <font>
      <sz val="11"/>
      <color rgb="FF000000"/>
      <name val="Calibri"/>
      <family val="2"/>
    </font>
    <font>
      <u/>
      <sz val="6"/>
      <color indexed="36"/>
      <name val="MS Sans Serif"/>
      <family val="2"/>
    </font>
    <font>
      <b/>
      <i/>
      <sz val="16"/>
      <color rgb="FF000000"/>
      <name val="Arial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i/>
      <sz val="16"/>
      <name val="Helv"/>
    </font>
    <font>
      <sz val="10"/>
      <name val="MS Sans Serif"/>
      <family val="2"/>
    </font>
    <font>
      <b/>
      <i/>
      <u/>
      <sz val="11"/>
      <color rgb="FF000000"/>
      <name val="Arial"/>
      <family val="2"/>
    </font>
    <font>
      <sz val="1"/>
      <color indexed="18"/>
      <name val="Courier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</fonts>
  <fills count="74">
    <fill>
      <patternFill patternType="none"/>
    </fill>
    <fill>
      <patternFill patternType="gray125"/>
    </fill>
    <fill>
      <patternFill patternType="solid">
        <fgColor theme="0" tint="-0.249977111117893"/>
        <b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41"/>
      </patternFill>
    </fill>
    <fill>
      <patternFill patternType="solid">
        <fgColor theme="6" tint="-0.499984740745262"/>
        <bgColor indexed="31"/>
      </patternFill>
    </fill>
    <fill>
      <patternFill patternType="solid">
        <fgColor theme="0" tint="-0.499984740745262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15002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5" fillId="0" borderId="0"/>
    <xf numFmtId="0" fontId="5" fillId="0" borderId="0"/>
    <xf numFmtId="0" fontId="5" fillId="0" borderId="0"/>
    <xf numFmtId="173" fontId="5" fillId="0" borderId="0" applyFont="0" applyFill="0" applyBorder="0" applyAlignment="0" applyProtection="0"/>
    <xf numFmtId="0" fontId="5" fillId="0" borderId="0"/>
    <xf numFmtId="173" fontId="5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4" fillId="19" borderId="0" applyNumberFormat="0" applyBorder="0" applyAlignment="0" applyProtection="0"/>
    <xf numFmtId="0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4" fillId="20" borderId="0" applyNumberFormat="0" applyBorder="0" applyAlignment="0" applyProtection="0"/>
    <xf numFmtId="0" fontId="24" fillId="19" borderId="0" applyNumberFormat="0" applyBorder="0" applyAlignment="0" applyProtection="0"/>
    <xf numFmtId="0" fontId="24" fillId="13" borderId="0" applyNumberFormat="0" applyBorder="0" applyAlignment="0" applyProtection="0"/>
    <xf numFmtId="0" fontId="25" fillId="21" borderId="0" applyNumberFormat="0" applyBorder="0" applyAlignment="0" applyProtection="0"/>
    <xf numFmtId="0" fontId="26" fillId="22" borderId="13" applyNumberFormat="0" applyAlignment="0" applyProtection="0"/>
    <xf numFmtId="0" fontId="27" fillId="23" borderId="14" applyNumberFormat="0" applyAlignment="0" applyProtection="0"/>
    <xf numFmtId="0" fontId="28" fillId="0" borderId="15" applyNumberFormat="0" applyFill="0" applyAlignment="0" applyProtection="0"/>
    <xf numFmtId="0" fontId="24" fillId="19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19" borderId="0" applyNumberFormat="0" applyBorder="0" applyAlignment="0" applyProtection="0"/>
    <xf numFmtId="0" fontId="24" fillId="27" borderId="0" applyNumberFormat="0" applyBorder="0" applyAlignment="0" applyProtection="0"/>
    <xf numFmtId="0" fontId="29" fillId="13" borderId="13" applyNumberFormat="0" applyAlignment="0" applyProtection="0"/>
    <xf numFmtId="0" fontId="2" fillId="0" borderId="0"/>
    <xf numFmtId="0" fontId="30" fillId="28" borderId="0" applyNumberFormat="0" applyBorder="0" applyAlignment="0" applyProtection="0"/>
    <xf numFmtId="0" fontId="31" fillId="14" borderId="0" applyNumberFormat="0" applyBorder="0" applyAlignment="0" applyProtection="0"/>
    <xf numFmtId="0" fontId="6" fillId="0" borderId="0"/>
    <xf numFmtId="0" fontId="5" fillId="14" borderId="16" applyNumberFormat="0" applyAlignment="0" applyProtection="0"/>
    <xf numFmtId="9" fontId="5" fillId="0" borderId="0" applyFill="0" applyBorder="0" applyAlignment="0" applyProtection="0"/>
    <xf numFmtId="0" fontId="32" fillId="22" borderId="1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174" fontId="2" fillId="0" borderId="0"/>
    <xf numFmtId="0" fontId="5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4" fillId="0" borderId="0" applyNumberFormat="0" applyBorder="0" applyProtection="0"/>
    <xf numFmtId="0" fontId="2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" fillId="28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" fillId="2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2" fillId="6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" fillId="63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" fillId="6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" fillId="6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2" fillId="6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4" fillId="65" borderId="0" applyNumberFormat="0" applyBorder="0" applyAlignment="0" applyProtection="0"/>
    <xf numFmtId="0" fontId="18" fillId="39" borderId="0" applyNumberFormat="0" applyBorder="0" applyAlignment="0" applyProtection="0"/>
    <xf numFmtId="0" fontId="18" fillId="43" borderId="0" applyNumberFormat="0" applyBorder="0" applyAlignment="0" applyProtection="0"/>
    <xf numFmtId="0" fontId="24" fillId="63" borderId="0" applyNumberFormat="0" applyBorder="0" applyAlignment="0" applyProtection="0"/>
    <xf numFmtId="0" fontId="18" fillId="47" borderId="0" applyNumberFormat="0" applyBorder="0" applyAlignment="0" applyProtection="0"/>
    <xf numFmtId="0" fontId="24" fillId="66" borderId="0" applyNumberFormat="0" applyBorder="0" applyAlignment="0" applyProtection="0"/>
    <xf numFmtId="0" fontId="18" fillId="51" borderId="0" applyNumberFormat="0" applyBorder="0" applyAlignment="0" applyProtection="0"/>
    <xf numFmtId="0" fontId="5" fillId="0" borderId="0"/>
    <xf numFmtId="0" fontId="18" fillId="55" borderId="0" applyNumberFormat="0" applyBorder="0" applyAlignment="0" applyProtection="0"/>
    <xf numFmtId="0" fontId="24" fillId="67" borderId="0" applyNumberFormat="0" applyBorder="0" applyAlignment="0" applyProtection="0"/>
    <xf numFmtId="0" fontId="18" fillId="59" borderId="0" applyNumberFormat="0" applyBorder="0" applyAlignment="0" applyProtection="0"/>
    <xf numFmtId="0" fontId="54" fillId="0" borderId="0" applyNumberFormat="0" applyBorder="0" applyProtection="0"/>
    <xf numFmtId="0" fontId="5" fillId="0" borderId="0"/>
    <xf numFmtId="0" fontId="44" fillId="29" borderId="0" applyNumberFormat="0" applyBorder="0" applyAlignment="0" applyProtection="0"/>
    <xf numFmtId="0" fontId="26" fillId="68" borderId="13" applyNumberFormat="0" applyAlignment="0" applyProtection="0"/>
    <xf numFmtId="0" fontId="49" fillId="33" borderId="25" applyNumberFormat="0" applyAlignment="0" applyProtection="0"/>
    <xf numFmtId="0" fontId="51" fillId="34" borderId="28" applyNumberFormat="0" applyAlignment="0" applyProtection="0"/>
    <xf numFmtId="0" fontId="5" fillId="0" borderId="0"/>
    <xf numFmtId="0" fontId="50" fillId="0" borderId="27" applyNumberFormat="0" applyFill="0" applyAlignment="0" applyProtection="0"/>
    <xf numFmtId="175" fontId="55" fillId="0" borderId="0">
      <protection locked="0"/>
    </xf>
    <xf numFmtId="0" fontId="12" fillId="69" borderId="3" applyFill="0" applyBorder="0" applyAlignment="0" applyProtection="0">
      <alignment vertical="center"/>
      <protection locked="0"/>
    </xf>
    <xf numFmtId="176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24" fillId="70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0" fontId="18" fillId="44" borderId="0" applyNumberFormat="0" applyBorder="0" applyAlignment="0" applyProtection="0"/>
    <xf numFmtId="0" fontId="24" fillId="66" borderId="0" applyNumberFormat="0" applyBorder="0" applyAlignment="0" applyProtection="0"/>
    <xf numFmtId="0" fontId="18" fillId="48" borderId="0" applyNumberFormat="0" applyBorder="0" applyAlignment="0" applyProtection="0"/>
    <xf numFmtId="0" fontId="18" fillId="52" borderId="0" applyNumberFormat="0" applyBorder="0" applyAlignment="0" applyProtection="0"/>
    <xf numFmtId="0" fontId="18" fillId="56" borderId="0" applyNumberFormat="0" applyBorder="0" applyAlignment="0" applyProtection="0"/>
    <xf numFmtId="0" fontId="29" fillId="61" borderId="13" applyNumberFormat="0" applyAlignment="0" applyProtection="0"/>
    <xf numFmtId="0" fontId="47" fillId="32" borderId="25" applyNumberFormat="0" applyAlignment="0" applyProtection="0"/>
    <xf numFmtId="177" fontId="5" fillId="0" borderId="0" applyFont="0" applyFill="0" applyBorder="0" applyAlignment="0" applyProtection="0"/>
    <xf numFmtId="178" fontId="54" fillId="0" borderId="0" applyBorder="0" applyProtection="0"/>
    <xf numFmtId="178" fontId="54" fillId="0" borderId="0" applyBorder="0" applyProtection="0"/>
    <xf numFmtId="0" fontId="54" fillId="0" borderId="0" applyNumberFormat="0" applyBorder="0" applyProtection="0"/>
    <xf numFmtId="0" fontId="56" fillId="0" borderId="0" applyNumberFormat="0" applyBorder="0" applyProtection="0"/>
    <xf numFmtId="0" fontId="2" fillId="0" borderId="0"/>
    <xf numFmtId="0" fontId="56" fillId="0" borderId="0" applyNumberFormat="0" applyBorder="0" applyProtection="0"/>
    <xf numFmtId="179" fontId="56" fillId="0" borderId="0" applyBorder="0" applyProtection="0"/>
    <xf numFmtId="180" fontId="55" fillId="0" borderId="0">
      <protection locked="0"/>
    </xf>
    <xf numFmtId="180" fontId="55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38" fontId="17" fillId="71" borderId="0" applyNumberFormat="0" applyBorder="0" applyAlignment="0" applyProtection="0"/>
    <xf numFmtId="0" fontId="58" fillId="0" borderId="0" applyNumberFormat="0" applyBorder="0" applyProtection="0">
      <alignment horizontal="center"/>
    </xf>
    <xf numFmtId="0" fontId="55" fillId="0" borderId="0">
      <protection locked="0"/>
    </xf>
    <xf numFmtId="0" fontId="55" fillId="0" borderId="0">
      <protection locked="0"/>
    </xf>
    <xf numFmtId="0" fontId="58" fillId="0" borderId="0" applyNumberFormat="0" applyBorder="0" applyProtection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5" fillId="30" borderId="0" applyNumberFormat="0" applyBorder="0" applyAlignment="0" applyProtection="0"/>
    <xf numFmtId="0" fontId="60" fillId="0" borderId="0"/>
    <xf numFmtId="10" fontId="17" fillId="72" borderId="10" applyNumberFormat="0" applyBorder="0" applyAlignment="0" applyProtection="0"/>
    <xf numFmtId="0" fontId="5" fillId="0" borderId="0">
      <alignment horizontal="centerContinuous" vertical="justify"/>
    </xf>
    <xf numFmtId="0" fontId="5" fillId="0" borderId="0">
      <alignment horizontal="centerContinuous" vertical="justify"/>
    </xf>
    <xf numFmtId="0" fontId="5" fillId="0" borderId="0">
      <alignment horizontal="centerContinuous" vertical="justify"/>
    </xf>
    <xf numFmtId="0" fontId="5" fillId="0" borderId="0">
      <alignment horizontal="centerContinuous" vertical="justify"/>
    </xf>
    <xf numFmtId="0" fontId="5" fillId="0" borderId="0">
      <alignment horizontal="centerContinuous" vertical="justify"/>
    </xf>
    <xf numFmtId="0" fontId="21" fillId="0" borderId="0" applyAlignment="0">
      <alignment horizontal="center"/>
    </xf>
    <xf numFmtId="44" fontId="6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2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ill="0" applyBorder="0" applyAlignment="0" applyProtection="0"/>
    <xf numFmtId="0" fontId="46" fillId="31" borderId="0" applyNumberFormat="0" applyBorder="0" applyAlignment="0" applyProtection="0"/>
    <xf numFmtId="183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alignment horizontal="left" vertical="center" indent="12"/>
    </xf>
    <xf numFmtId="0" fontId="17" fillId="0" borderId="3" applyBorder="0">
      <alignment horizontal="left" vertical="center" wrapText="1" indent="2"/>
      <protection locked="0"/>
    </xf>
    <xf numFmtId="0" fontId="17" fillId="0" borderId="3" applyBorder="0">
      <alignment horizontal="left" vertical="center" wrapText="1" indent="3"/>
      <protection locked="0"/>
    </xf>
    <xf numFmtId="0" fontId="5" fillId="73" borderId="16" applyNumberForma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0" fontId="1" fillId="35" borderId="29" applyNumberFormat="0" applyFon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84" fontId="55" fillId="0" borderId="0">
      <protection locked="0"/>
    </xf>
    <xf numFmtId="185" fontId="55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5" fillId="0" borderId="0" applyNumberFormat="0" applyBorder="0" applyProtection="0"/>
    <xf numFmtId="186" fontId="65" fillId="0" borderId="0" applyBorder="0" applyProtection="0"/>
    <xf numFmtId="0" fontId="32" fillId="68" borderId="17" applyNumberFormat="0" applyAlignment="0" applyProtection="0"/>
    <xf numFmtId="0" fontId="48" fillId="33" borderId="26" applyNumberFormat="0" applyAlignment="0" applyProtection="0"/>
    <xf numFmtId="38" fontId="64" fillId="0" borderId="0" applyFont="0" applyFill="0" applyBorder="0" applyAlignment="0" applyProtection="0"/>
    <xf numFmtId="187" fontId="66" fillId="0" borderId="0">
      <protection locked="0"/>
    </xf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ill="0" applyBorder="0" applyAlignment="0" applyProtection="0"/>
    <xf numFmtId="178" fontId="54" fillId="0" borderId="0" applyBorder="0" applyProtection="0"/>
    <xf numFmtId="41" fontId="20" fillId="0" borderId="0" applyFont="0" applyFill="0" applyBorder="0" applyAlignment="0" applyProtection="0"/>
    <xf numFmtId="0" fontId="64" fillId="0" borderId="0"/>
    <xf numFmtId="0" fontId="16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36" fillId="0" borderId="30" applyNumberFormat="0" applyFill="0" applyAlignment="0" applyProtection="0"/>
    <xf numFmtId="0" fontId="67" fillId="0" borderId="31" applyNumberFormat="0" applyFill="0" applyAlignment="0" applyProtection="0"/>
    <xf numFmtId="0" fontId="41" fillId="0" borderId="22" applyNumberFormat="0" applyFill="0" applyAlignment="0" applyProtection="0"/>
    <xf numFmtId="0" fontId="68" fillId="0" borderId="19" applyNumberFormat="0" applyFill="0" applyAlignment="0" applyProtection="0"/>
    <xf numFmtId="0" fontId="42" fillId="0" borderId="23" applyNumberFormat="0" applyFill="0" applyAlignment="0" applyProtection="0"/>
    <xf numFmtId="0" fontId="69" fillId="0" borderId="32" applyNumberFormat="0" applyFill="0" applyAlignment="0" applyProtection="0"/>
    <xf numFmtId="0" fontId="43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3"/>
    <xf numFmtId="0" fontId="6" fillId="0" borderId="0" xfId="3" applyFont="1" applyAlignment="1">
      <alignment horizontal="center" wrapText="1"/>
    </xf>
    <xf numFmtId="165" fontId="6" fillId="0" borderId="0" xfId="3" applyNumberFormat="1" applyFont="1" applyAlignment="1">
      <alignment horizontal="center" wrapText="1"/>
    </xf>
    <xf numFmtId="4" fontId="7" fillId="3" borderId="10" xfId="3" applyNumberFormat="1" applyFont="1" applyFill="1" applyBorder="1" applyAlignment="1">
      <alignment horizontal="center" vertical="center" wrapText="1"/>
    </xf>
    <xf numFmtId="165" fontId="7" fillId="3" borderId="10" xfId="3" applyNumberFormat="1" applyFont="1" applyFill="1" applyBorder="1" applyAlignment="1">
      <alignment horizontal="center" vertical="center" wrapText="1"/>
    </xf>
    <xf numFmtId="0" fontId="7" fillId="5" borderId="10" xfId="3" applyFont="1" applyFill="1" applyBorder="1" applyAlignment="1">
      <alignment horizontal="center" vertical="center" wrapText="1"/>
    </xf>
    <xf numFmtId="44" fontId="7" fillId="5" borderId="10" xfId="3" applyNumberFormat="1" applyFont="1" applyFill="1" applyBorder="1" applyAlignment="1">
      <alignment horizontal="center" vertical="center" wrapText="1"/>
    </xf>
    <xf numFmtId="44" fontId="9" fillId="5" borderId="10" xfId="3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5" borderId="0" xfId="3" applyFont="1" applyFill="1" applyAlignment="1">
      <alignment horizontal="center" vertical="center" wrapText="1"/>
    </xf>
    <xf numFmtId="4" fontId="7" fillId="5" borderId="0" xfId="3" applyNumberFormat="1" applyFont="1" applyFill="1" applyAlignment="1">
      <alignment horizontal="center" vertical="center" wrapText="1"/>
    </xf>
    <xf numFmtId="44" fontId="7" fillId="0" borderId="0" xfId="0" applyNumberFormat="1" applyFont="1" applyAlignment="1">
      <alignment horizontal="center" vertical="center"/>
    </xf>
    <xf numFmtId="44" fontId="7" fillId="5" borderId="0" xfId="3" applyNumberFormat="1" applyFont="1" applyFill="1" applyAlignment="1">
      <alignment horizontal="center" vertical="center" wrapText="1"/>
    </xf>
    <xf numFmtId="44" fontId="9" fillId="5" borderId="0" xfId="3" applyNumberFormat="1" applyFont="1" applyFill="1" applyAlignment="1">
      <alignment horizontal="center" vertical="center" wrapText="1"/>
    </xf>
    <xf numFmtId="44" fontId="7" fillId="5" borderId="0" xfId="3" applyNumberFormat="1" applyFont="1" applyFill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left" vertical="center" wrapText="1"/>
    </xf>
    <xf numFmtId="4" fontId="7" fillId="0" borderId="0" xfId="3" applyNumberFormat="1" applyFont="1" applyAlignment="1">
      <alignment vertical="center" wrapText="1"/>
    </xf>
    <xf numFmtId="44" fontId="7" fillId="0" borderId="0" xfId="3" applyNumberFormat="1" applyFont="1" applyAlignment="1">
      <alignment vertical="center" wrapText="1"/>
    </xf>
    <xf numFmtId="0" fontId="6" fillId="2" borderId="7" xfId="3" applyFont="1" applyFill="1" applyBorder="1" applyAlignment="1">
      <alignment horizontal="center" vertical="center" wrapText="1"/>
    </xf>
    <xf numFmtId="3" fontId="7" fillId="5" borderId="0" xfId="3" applyNumberFormat="1" applyFont="1" applyFill="1" applyAlignment="1">
      <alignment horizontal="center" vertical="center" wrapText="1"/>
    </xf>
    <xf numFmtId="3" fontId="7" fillId="0" borderId="0" xfId="3" applyNumberFormat="1" applyFont="1" applyAlignment="1">
      <alignment horizontal="center" vertical="center" wrapText="1"/>
    </xf>
    <xf numFmtId="0" fontId="14" fillId="0" borderId="0" xfId="0" applyFont="1"/>
    <xf numFmtId="0" fontId="7" fillId="0" borderId="0" xfId="4" applyFont="1"/>
    <xf numFmtId="0" fontId="0" fillId="0" borderId="0" xfId="0" applyAlignment="1">
      <alignment horizontal="center"/>
    </xf>
    <xf numFmtId="165" fontId="7" fillId="0" borderId="0" xfId="4" applyNumberFormat="1" applyFont="1"/>
    <xf numFmtId="165" fontId="7" fillId="0" borderId="1" xfId="4" applyNumberFormat="1" applyFont="1" applyBorder="1"/>
    <xf numFmtId="165" fontId="7" fillId="0" borderId="0" xfId="4" applyNumberFormat="1" applyFont="1" applyAlignment="1">
      <alignment horizontal="left"/>
    </xf>
    <xf numFmtId="0" fontId="10" fillId="0" borderId="0" xfId="3" applyFont="1" applyAlignment="1">
      <alignment vertical="center"/>
    </xf>
    <xf numFmtId="4" fontId="10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165" fontId="8" fillId="0" borderId="0" xfId="3" applyNumberFormat="1" applyFont="1" applyAlignment="1">
      <alignment vertical="center"/>
    </xf>
    <xf numFmtId="44" fontId="7" fillId="0" borderId="0" xfId="4" applyNumberFormat="1" applyFont="1"/>
    <xf numFmtId="0" fontId="10" fillId="0" borderId="0" xfId="3" applyFont="1"/>
    <xf numFmtId="4" fontId="10" fillId="0" borderId="0" xfId="3" applyNumberFormat="1" applyFont="1"/>
    <xf numFmtId="165" fontId="10" fillId="0" borderId="0" xfId="3" applyNumberFormat="1" applyFont="1"/>
    <xf numFmtId="165" fontId="8" fillId="0" borderId="0" xfId="3" applyNumberFormat="1" applyFont="1"/>
    <xf numFmtId="0" fontId="15" fillId="0" borderId="0" xfId="0" applyFont="1" applyAlignment="1">
      <alignment vertical="center" wrapText="1"/>
    </xf>
    <xf numFmtId="0" fontId="4" fillId="2" borderId="3" xfId="3" applyFont="1" applyFill="1" applyBorder="1" applyAlignment="1">
      <alignment vertical="center" wrapText="1"/>
    </xf>
    <xf numFmtId="0" fontId="0" fillId="3" borderId="3" xfId="0" applyFill="1" applyBorder="1" applyAlignment="1">
      <alignment vertical="center"/>
    </xf>
    <xf numFmtId="0" fontId="4" fillId="2" borderId="5" xfId="3" applyFont="1" applyFill="1" applyBorder="1" applyAlignment="1">
      <alignment vertical="center" wrapText="1"/>
    </xf>
    <xf numFmtId="2" fontId="5" fillId="2" borderId="4" xfId="1" applyNumberFormat="1" applyFont="1" applyFill="1" applyBorder="1" applyAlignment="1">
      <alignment horizontal="center" vertical="center"/>
    </xf>
    <xf numFmtId="0" fontId="4" fillId="2" borderId="8" xfId="3" applyFont="1" applyFill="1" applyBorder="1" applyAlignment="1">
      <alignment vertical="center" wrapText="1"/>
    </xf>
    <xf numFmtId="0" fontId="4" fillId="2" borderId="1" xfId="3" applyFont="1" applyFill="1" applyBorder="1" applyAlignment="1">
      <alignment vertical="center" wrapText="1"/>
    </xf>
    <xf numFmtId="3" fontId="7" fillId="7" borderId="10" xfId="3" applyNumberFormat="1" applyFont="1" applyFill="1" applyBorder="1" applyAlignment="1">
      <alignment horizontal="center" vertical="center" wrapText="1"/>
    </xf>
    <xf numFmtId="4" fontId="7" fillId="7" borderId="10" xfId="3" applyNumberFormat="1" applyFont="1" applyFill="1" applyBorder="1" applyAlignment="1">
      <alignment horizontal="center" vertical="center" wrapText="1"/>
    </xf>
    <xf numFmtId="44" fontId="7" fillId="7" borderId="10" xfId="3" applyNumberFormat="1" applyFont="1" applyFill="1" applyBorder="1" applyAlignment="1">
      <alignment horizontal="center" vertical="center" wrapText="1"/>
    </xf>
    <xf numFmtId="3" fontId="19" fillId="8" borderId="3" xfId="3" applyNumberFormat="1" applyFont="1" applyFill="1" applyBorder="1" applyAlignment="1">
      <alignment horizontal="center" vertical="center" wrapText="1"/>
    </xf>
    <xf numFmtId="3" fontId="19" fillId="8" borderId="8" xfId="3" applyNumberFormat="1" applyFont="1" applyFill="1" applyBorder="1" applyAlignment="1">
      <alignment vertical="center" wrapText="1"/>
    </xf>
    <xf numFmtId="3" fontId="19" fillId="8" borderId="11" xfId="3" applyNumberFormat="1" applyFont="1" applyFill="1" applyBorder="1" applyAlignment="1">
      <alignment vertical="center" wrapText="1"/>
    </xf>
    <xf numFmtId="0" fontId="19" fillId="9" borderId="12" xfId="3" applyFont="1" applyFill="1" applyBorder="1" applyAlignment="1">
      <alignment vertical="center" wrapText="1"/>
    </xf>
    <xf numFmtId="0" fontId="19" fillId="9" borderId="12" xfId="3" applyFont="1" applyFill="1" applyBorder="1" applyAlignment="1">
      <alignment horizontal="right" vertical="center" wrapText="1"/>
    </xf>
    <xf numFmtId="3" fontId="19" fillId="6" borderId="10" xfId="3" applyNumberFormat="1" applyFont="1" applyFill="1" applyBorder="1" applyAlignment="1">
      <alignment horizontal="center" vertical="center" wrapText="1"/>
    </xf>
    <xf numFmtId="165" fontId="19" fillId="10" borderId="10" xfId="2" applyNumberFormat="1" applyFont="1" applyFill="1" applyBorder="1" applyAlignment="1" applyProtection="1">
      <alignment horizontal="center" vertical="center" wrapText="1"/>
    </xf>
    <xf numFmtId="165" fontId="7" fillId="0" borderId="0" xfId="4" applyNumberFormat="1" applyFont="1" applyAlignment="1">
      <alignment horizontal="center"/>
    </xf>
    <xf numFmtId="0" fontId="19" fillId="9" borderId="4" xfId="3" applyFont="1" applyFill="1" applyBorder="1" applyAlignment="1">
      <alignment horizontal="right" vertical="center" wrapText="1"/>
    </xf>
    <xf numFmtId="165" fontId="8" fillId="0" borderId="0" xfId="3" applyNumberFormat="1" applyFont="1" applyAlignment="1">
      <alignment horizontal="center" vertical="center"/>
    </xf>
    <xf numFmtId="165" fontId="7" fillId="0" borderId="1" xfId="4" applyNumberFormat="1" applyFont="1" applyBorder="1" applyAlignment="1">
      <alignment horizontal="center"/>
    </xf>
    <xf numFmtId="165" fontId="8" fillId="0" borderId="0" xfId="3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9" fillId="9" borderId="3" xfId="3" applyFont="1" applyFill="1" applyBorder="1" applyAlignment="1">
      <alignment vertical="center" wrapText="1"/>
    </xf>
    <xf numFmtId="0" fontId="19" fillId="9" borderId="10" xfId="3" applyFont="1" applyFill="1" applyBorder="1" applyAlignment="1">
      <alignment vertical="center" wrapText="1"/>
    </xf>
    <xf numFmtId="0" fontId="16" fillId="0" borderId="0" xfId="0" applyFont="1"/>
    <xf numFmtId="0" fontId="6" fillId="2" borderId="2" xfId="3" applyFont="1" applyFill="1" applyBorder="1" applyAlignment="1">
      <alignment horizontal="center" vertical="center" wrapText="1"/>
    </xf>
    <xf numFmtId="17" fontId="4" fillId="2" borderId="6" xfId="3" applyNumberFormat="1" applyFont="1" applyFill="1" applyBorder="1" applyAlignment="1">
      <alignment horizontal="center" vertical="center" wrapText="1"/>
    </xf>
    <xf numFmtId="2" fontId="5" fillId="2" borderId="9" xfId="1" applyNumberFormat="1" applyFont="1" applyFill="1" applyBorder="1" applyAlignment="1">
      <alignment horizontal="center" vertical="center"/>
    </xf>
    <xf numFmtId="0" fontId="4" fillId="4" borderId="7" xfId="3" applyFont="1" applyFill="1" applyBorder="1" applyAlignment="1">
      <alignment horizontal="center" vertical="center" wrapText="1"/>
    </xf>
    <xf numFmtId="0" fontId="4" fillId="4" borderId="9" xfId="3" applyFont="1" applyFill="1" applyBorder="1" applyAlignment="1">
      <alignment horizontal="center" vertical="center" wrapText="1"/>
    </xf>
    <xf numFmtId="172" fontId="10" fillId="0" borderId="0" xfId="3" applyNumberFormat="1" applyFont="1" applyAlignment="1">
      <alignment vertical="center"/>
    </xf>
    <xf numFmtId="44" fontId="0" fillId="0" borderId="0" xfId="0" applyNumberFormat="1" applyAlignment="1">
      <alignment horizontal="center"/>
    </xf>
    <xf numFmtId="0" fontId="0" fillId="11" borderId="0" xfId="0" applyFill="1"/>
    <xf numFmtId="0" fontId="7" fillId="7" borderId="10" xfId="0" applyNumberFormat="1" applyFont="1" applyFill="1" applyBorder="1" applyAlignment="1">
      <alignment horizontal="center" vertical="center"/>
    </xf>
    <xf numFmtId="0" fontId="7" fillId="7" borderId="10" xfId="3" applyNumberFormat="1" applyFont="1" applyFill="1" applyBorder="1" applyAlignment="1">
      <alignment horizontal="center" vertical="center" wrapText="1"/>
    </xf>
    <xf numFmtId="3" fontId="7" fillId="6" borderId="0" xfId="3" applyNumberFormat="1" applyFont="1" applyFill="1" applyAlignment="1">
      <alignment horizontal="center" vertical="center" wrapText="1"/>
    </xf>
    <xf numFmtId="0" fontId="7" fillId="6" borderId="0" xfId="0" applyFont="1" applyFill="1" applyAlignment="1">
      <alignment horizontal="center" vertical="center"/>
    </xf>
    <xf numFmtId="0" fontId="7" fillId="6" borderId="0" xfId="3" applyFont="1" applyFill="1" applyAlignment="1">
      <alignment horizontal="center" vertical="center" wrapText="1"/>
    </xf>
    <xf numFmtId="4" fontId="7" fillId="6" borderId="0" xfId="3" applyNumberFormat="1" applyFont="1" applyFill="1" applyAlignment="1">
      <alignment horizontal="center" vertical="center" wrapText="1"/>
    </xf>
    <xf numFmtId="44" fontId="7" fillId="6" borderId="0" xfId="0" applyNumberFormat="1" applyFont="1" applyFill="1" applyAlignment="1">
      <alignment horizontal="center" vertical="center"/>
    </xf>
    <xf numFmtId="44" fontId="7" fillId="6" borderId="0" xfId="3" applyNumberFormat="1" applyFont="1" applyFill="1" applyAlignment="1">
      <alignment horizontal="center" vertical="center" wrapText="1"/>
    </xf>
    <xf numFmtId="165" fontId="19" fillId="9" borderId="10" xfId="2" applyNumberFormat="1" applyFont="1" applyFill="1" applyBorder="1" applyAlignment="1" applyProtection="1">
      <alignment horizontal="center" vertical="center" wrapText="1"/>
    </xf>
    <xf numFmtId="165" fontId="7" fillId="0" borderId="0" xfId="4" applyNumberFormat="1" applyFont="1" applyBorder="1"/>
    <xf numFmtId="165" fontId="7" fillId="0" borderId="0" xfId="4" applyNumberFormat="1" applyFont="1" applyBorder="1" applyAlignment="1">
      <alignment horizontal="center"/>
    </xf>
    <xf numFmtId="0" fontId="14" fillId="0" borderId="0" xfId="0" applyFont="1" applyBorder="1"/>
    <xf numFmtId="165" fontId="7" fillId="0" borderId="0" xfId="4" applyNumberFormat="1" applyFont="1" applyAlignment="1">
      <alignment horizontal="right"/>
    </xf>
    <xf numFmtId="0" fontId="0" fillId="0" borderId="0" xfId="0"/>
    <xf numFmtId="44" fontId="16" fillId="0" borderId="0" xfId="0" applyNumberFormat="1" applyFont="1"/>
    <xf numFmtId="0" fontId="7" fillId="0" borderId="0" xfId="3" applyFont="1" applyAlignment="1">
      <alignment horizontal="center" vertical="center" wrapText="1"/>
    </xf>
    <xf numFmtId="3" fontId="7" fillId="0" borderId="0" xfId="3" applyNumberFormat="1" applyFont="1" applyAlignment="1">
      <alignment horizontal="center" vertical="center" wrapText="1"/>
    </xf>
    <xf numFmtId="0" fontId="7" fillId="0" borderId="10" xfId="3583" applyFont="1" applyBorder="1" applyAlignment="1">
      <alignment vertical="center" wrapText="1"/>
    </xf>
    <xf numFmtId="3" fontId="19" fillId="8" borderId="3" xfId="3" applyNumberFormat="1" applyFont="1" applyFill="1" applyBorder="1" applyAlignment="1">
      <alignment horizontal="center" vertical="center" wrapText="1"/>
    </xf>
    <xf numFmtId="3" fontId="19" fillId="8" borderId="8" xfId="3" applyNumberFormat="1" applyFont="1" applyFill="1" applyBorder="1" applyAlignment="1">
      <alignment vertical="center" wrapText="1"/>
    </xf>
    <xf numFmtId="3" fontId="19" fillId="8" borderId="11" xfId="3" applyNumberFormat="1" applyFont="1" applyFill="1" applyBorder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3" fontId="19" fillId="6" borderId="10" xfId="3" applyNumberFormat="1" applyFont="1" applyFill="1" applyBorder="1" applyAlignment="1">
      <alignment horizontal="center" vertical="center" wrapText="1"/>
    </xf>
    <xf numFmtId="0" fontId="19" fillId="9" borderId="12" xfId="3" applyFont="1" applyFill="1" applyBorder="1" applyAlignment="1">
      <alignment vertical="center" wrapText="1"/>
    </xf>
    <xf numFmtId="0" fontId="7" fillId="5" borderId="10" xfId="3" applyFont="1" applyFill="1" applyBorder="1" applyAlignment="1">
      <alignment horizontal="center" vertical="center" wrapText="1"/>
    </xf>
    <xf numFmtId="3" fontId="7" fillId="7" borderId="10" xfId="3" applyNumberFormat="1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0" borderId="10" xfId="3583" applyFont="1" applyBorder="1" applyAlignment="1">
      <alignment vertical="center" wrapText="1"/>
    </xf>
    <xf numFmtId="0" fontId="0" fillId="0" borderId="0" xfId="0"/>
    <xf numFmtId="44" fontId="7" fillId="5" borderId="0" xfId="3" applyNumberFormat="1" applyFont="1" applyFill="1" applyAlignment="1">
      <alignment horizontal="center" vertical="center" wrapText="1"/>
    </xf>
    <xf numFmtId="44" fontId="9" fillId="5" borderId="0" xfId="3" applyNumberFormat="1" applyFont="1" applyFill="1" applyAlignment="1">
      <alignment horizontal="center" vertical="center" wrapText="1"/>
    </xf>
    <xf numFmtId="4" fontId="7" fillId="0" borderId="0" xfId="3" applyNumberFormat="1" applyFont="1" applyAlignment="1">
      <alignment vertical="center" wrapText="1"/>
    </xf>
    <xf numFmtId="44" fontId="7" fillId="0" borderId="0" xfId="3" applyNumberFormat="1" applyFont="1" applyAlignment="1">
      <alignment vertical="center" wrapText="1"/>
    </xf>
    <xf numFmtId="3" fontId="19" fillId="8" borderId="3" xfId="3" applyNumberFormat="1" applyFont="1" applyFill="1" applyBorder="1" applyAlignment="1">
      <alignment horizontal="center" vertical="center" wrapText="1"/>
    </xf>
    <xf numFmtId="3" fontId="19" fillId="8" borderId="8" xfId="3" applyNumberFormat="1" applyFont="1" applyFill="1" applyBorder="1" applyAlignment="1">
      <alignment vertical="center" wrapText="1"/>
    </xf>
    <xf numFmtId="3" fontId="19" fillId="8" borderId="11" xfId="3" applyNumberFormat="1" applyFont="1" applyFill="1" applyBorder="1" applyAlignment="1">
      <alignment vertical="center" wrapText="1"/>
    </xf>
    <xf numFmtId="0" fontId="19" fillId="9" borderId="12" xfId="3" applyFont="1" applyFill="1" applyBorder="1" applyAlignment="1">
      <alignment horizontal="right" vertical="center" wrapText="1"/>
    </xf>
    <xf numFmtId="0" fontId="16" fillId="0" borderId="0" xfId="0" applyFont="1"/>
    <xf numFmtId="3" fontId="19" fillId="6" borderId="10" xfId="3" applyNumberFormat="1" applyFont="1" applyFill="1" applyBorder="1" applyAlignment="1">
      <alignment horizontal="center" vertical="center" wrapText="1"/>
    </xf>
    <xf numFmtId="44" fontId="9" fillId="5" borderId="10" xfId="3" applyNumberFormat="1" applyFont="1" applyFill="1" applyBorder="1" applyAlignment="1">
      <alignment horizontal="center" vertical="center" wrapText="1"/>
    </xf>
    <xf numFmtId="165" fontId="19" fillId="10" borderId="10" xfId="2" applyNumberFormat="1" applyFont="1" applyFill="1" applyBorder="1" applyAlignment="1" applyProtection="1">
      <alignment horizontal="center" vertical="center" wrapText="1"/>
    </xf>
    <xf numFmtId="0" fontId="19" fillId="9" borderId="12" xfId="3" applyFont="1" applyFill="1" applyBorder="1" applyAlignment="1">
      <alignment vertical="center" wrapText="1"/>
    </xf>
    <xf numFmtId="0" fontId="7" fillId="5" borderId="10" xfId="3" applyFont="1" applyFill="1" applyBorder="1" applyAlignment="1">
      <alignment horizontal="center" vertical="center" wrapText="1"/>
    </xf>
    <xf numFmtId="44" fontId="7" fillId="5" borderId="10" xfId="3" applyNumberFormat="1" applyFont="1" applyFill="1" applyBorder="1" applyAlignment="1">
      <alignment horizontal="center" vertical="center" wrapText="1"/>
    </xf>
    <xf numFmtId="3" fontId="7" fillId="7" borderId="10" xfId="3" applyNumberFormat="1" applyFont="1" applyFill="1" applyBorder="1" applyAlignment="1">
      <alignment horizontal="center" vertical="center" wrapText="1"/>
    </xf>
    <xf numFmtId="4" fontId="7" fillId="7" borderId="10" xfId="3" applyNumberFormat="1" applyFont="1" applyFill="1" applyBorder="1" applyAlignment="1">
      <alignment horizontal="center" vertical="center" wrapText="1"/>
    </xf>
    <xf numFmtId="44" fontId="7" fillId="7" borderId="10" xfId="3" applyNumberFormat="1" applyFont="1" applyFill="1" applyBorder="1" applyAlignment="1">
      <alignment horizontal="center" vertical="center" wrapText="1"/>
    </xf>
    <xf numFmtId="44" fontId="0" fillId="0" borderId="0" xfId="0" applyNumberFormat="1"/>
    <xf numFmtId="165" fontId="19" fillId="10" borderId="10" xfId="2" applyNumberFormat="1" applyFont="1" applyFill="1" applyBorder="1" applyAlignment="1" applyProtection="1">
      <alignment horizontal="center" vertical="center" wrapText="1"/>
    </xf>
    <xf numFmtId="0" fontId="19" fillId="9" borderId="12" xfId="3" applyFont="1" applyFill="1" applyBorder="1" applyAlignment="1">
      <alignment vertical="center" wrapText="1"/>
    </xf>
    <xf numFmtId="3" fontId="19" fillId="8" borderId="3" xfId="3" quotePrefix="1" applyNumberFormat="1" applyFont="1" applyFill="1" applyBorder="1" applyAlignment="1">
      <alignment horizontal="center" vertical="center" wrapText="1"/>
    </xf>
    <xf numFmtId="171" fontId="7" fillId="0" borderId="0" xfId="4" applyNumberFormat="1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" fillId="2" borderId="8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165" fontId="4" fillId="4" borderId="7" xfId="3" applyNumberFormat="1" applyFont="1" applyFill="1" applyBorder="1" applyAlignment="1">
      <alignment horizontal="center" vertical="center" wrapText="1"/>
    </xf>
    <xf numFmtId="165" fontId="4" fillId="4" borderId="9" xfId="3" applyNumberFormat="1" applyFont="1" applyFill="1" applyBorder="1" applyAlignment="1">
      <alignment horizontal="center" vertical="center" wrapText="1"/>
    </xf>
    <xf numFmtId="165" fontId="4" fillId="4" borderId="3" xfId="3" applyNumberFormat="1" applyFont="1" applyFill="1" applyBorder="1" applyAlignment="1">
      <alignment horizontal="center" vertical="center" wrapText="1"/>
    </xf>
    <xf numFmtId="165" fontId="4" fillId="4" borderId="8" xfId="3" applyNumberFormat="1" applyFont="1" applyFill="1" applyBorder="1" applyAlignment="1">
      <alignment horizontal="center" vertical="center" wrapText="1"/>
    </xf>
    <xf numFmtId="165" fontId="4" fillId="4" borderId="4" xfId="3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wrapText="1"/>
    </xf>
    <xf numFmtId="0" fontId="4" fillId="4" borderId="7" xfId="3" applyFont="1" applyFill="1" applyBorder="1" applyAlignment="1">
      <alignment horizontal="center" vertical="center" wrapText="1"/>
    </xf>
    <xf numFmtId="0" fontId="4" fillId="4" borderId="9" xfId="3" applyFont="1" applyFill="1" applyBorder="1" applyAlignment="1">
      <alignment horizontal="center" vertical="center" wrapText="1"/>
    </xf>
    <xf numFmtId="4" fontId="4" fillId="4" borderId="7" xfId="3" applyNumberFormat="1" applyFont="1" applyFill="1" applyBorder="1" applyAlignment="1">
      <alignment horizontal="center" vertical="center" wrapText="1"/>
    </xf>
    <xf numFmtId="4" fontId="4" fillId="4" borderId="9" xfId="3" applyNumberFormat="1" applyFont="1" applyFill="1" applyBorder="1" applyAlignment="1">
      <alignment horizontal="center" vertical="center" wrapText="1"/>
    </xf>
  </cellXfs>
  <cellStyles count="15002">
    <cellStyle name="_x000d__x000a_JournalTemplate=C:\COMFO\CTALK\JOURSTD.TPL_x000d__x000a_LbStateAddress=3 3 0 251 1 89 2 311_x000d__x000a_LbStateJou" xfId="64"/>
    <cellStyle name="20% - Ênfase1 100" xfId="65"/>
    <cellStyle name="20% - Ênfase1 2" xfId="19"/>
    <cellStyle name="20% - Ênfase1 2 2" xfId="67"/>
    <cellStyle name="20% - Ênfase1 2 2 2" xfId="68"/>
    <cellStyle name="20% - Ênfase1 2 2 2 2" xfId="69"/>
    <cellStyle name="20% - Ênfase1 2 2 3" xfId="70"/>
    <cellStyle name="20% - Ênfase1 2 3" xfId="66"/>
    <cellStyle name="20% - Ênfase2 2" xfId="18"/>
    <cellStyle name="20% - Ênfase2 2 2" xfId="72"/>
    <cellStyle name="20% - Ênfase2 2 2 2" xfId="73"/>
    <cellStyle name="20% - Ênfase2 2 2 2 2" xfId="74"/>
    <cellStyle name="20% - Ênfase2 2 2 3" xfId="75"/>
    <cellStyle name="20% - Ênfase2 2 3" xfId="71"/>
    <cellStyle name="20% - Ênfase3 2" xfId="17"/>
    <cellStyle name="20% - Ênfase3 2 2" xfId="77"/>
    <cellStyle name="20% - Ênfase3 2 2 2" xfId="78"/>
    <cellStyle name="20% - Ênfase3 2 2 2 2" xfId="79"/>
    <cellStyle name="20% - Ênfase3 2 2 3" xfId="80"/>
    <cellStyle name="20% - Ênfase3 2 3" xfId="76"/>
    <cellStyle name="20% - Ênfase4 2" xfId="20"/>
    <cellStyle name="20% - Ênfase4 2 2" xfId="82"/>
    <cellStyle name="20% - Ênfase4 2 2 2" xfId="83"/>
    <cellStyle name="20% - Ênfase4 2 2 2 2" xfId="84"/>
    <cellStyle name="20% - Ênfase4 2 2 3" xfId="85"/>
    <cellStyle name="20% - Ênfase4 2 3" xfId="81"/>
    <cellStyle name="20% - Ênfase5 2" xfId="21"/>
    <cellStyle name="20% - Ênfase5 2 2" xfId="86"/>
    <cellStyle name="20% - Ênfase5 2 2 2" xfId="87"/>
    <cellStyle name="20% - Ênfase5 2 2 2 2" xfId="88"/>
    <cellStyle name="20% - Ênfase5 2 2 3" xfId="89"/>
    <cellStyle name="20% - Ênfase6 2" xfId="22"/>
    <cellStyle name="20% - Ênfase6 2 2" xfId="91"/>
    <cellStyle name="20% - Ênfase6 2 2 2" xfId="92"/>
    <cellStyle name="20% - Ênfase6 2 2 2 2" xfId="93"/>
    <cellStyle name="20% - Ênfase6 2 2 3" xfId="94"/>
    <cellStyle name="20% - Ênfase6 2 3" xfId="90"/>
    <cellStyle name="40% - Ênfase1 2" xfId="23"/>
    <cellStyle name="40% - Ênfase1 2 2" xfId="96"/>
    <cellStyle name="40% - Ênfase1 2 2 2" xfId="97"/>
    <cellStyle name="40% - Ênfase1 2 2 2 2" xfId="98"/>
    <cellStyle name="40% - Ênfase1 2 2 3" xfId="99"/>
    <cellStyle name="40% - Ênfase1 2 3" xfId="95"/>
    <cellStyle name="40% - Ênfase2 2" xfId="24"/>
    <cellStyle name="40% - Ênfase2 2 2" xfId="100"/>
    <cellStyle name="40% - Ênfase2 2 2 2" xfId="101"/>
    <cellStyle name="40% - Ênfase2 2 2 2 2" xfId="102"/>
    <cellStyle name="40% - Ênfase2 2 2 3" xfId="103"/>
    <cellStyle name="40% - Ênfase3 2" xfId="25"/>
    <cellStyle name="40% - Ênfase3 2 2" xfId="105"/>
    <cellStyle name="40% - Ênfase3 2 2 2" xfId="106"/>
    <cellStyle name="40% - Ênfase3 2 2 2 2" xfId="107"/>
    <cellStyle name="40% - Ênfase3 2 2 3" xfId="108"/>
    <cellStyle name="40% - Ênfase3 2 3" xfId="104"/>
    <cellStyle name="40% - Ênfase4 2" xfId="26"/>
    <cellStyle name="40% - Ênfase4 2 2" xfId="110"/>
    <cellStyle name="40% - Ênfase4 2 2 2" xfId="111"/>
    <cellStyle name="40% - Ênfase4 2 2 2 2" xfId="112"/>
    <cellStyle name="40% - Ênfase4 2 2 3" xfId="113"/>
    <cellStyle name="40% - Ênfase4 2 3" xfId="109"/>
    <cellStyle name="40% - Ênfase5 2" xfId="27"/>
    <cellStyle name="40% - Ênfase5 2 2" xfId="115"/>
    <cellStyle name="40% - Ênfase5 2 2 2" xfId="116"/>
    <cellStyle name="40% - Ênfase5 2 2 2 2" xfId="117"/>
    <cellStyle name="40% - Ênfase5 2 2 3" xfId="118"/>
    <cellStyle name="40% - Ênfase5 2 3" xfId="114"/>
    <cellStyle name="40% - Ênfase6 2" xfId="28"/>
    <cellStyle name="40% - Ênfase6 2 2" xfId="120"/>
    <cellStyle name="40% - Ênfase6 2 2 2" xfId="121"/>
    <cellStyle name="40% - Ênfase6 2 2 2 2" xfId="122"/>
    <cellStyle name="40% - Ênfase6 2 2 3" xfId="123"/>
    <cellStyle name="40% - Ênfase6 2 3" xfId="119"/>
    <cellStyle name="60% - Ênfase1 2" xfId="29"/>
    <cellStyle name="60% - Ênfase1 2 2" xfId="125"/>
    <cellStyle name="60% - Ênfase1 2 3" xfId="124"/>
    <cellStyle name="60% - Ênfase2 2" xfId="30"/>
    <cellStyle name="60% - Ênfase2 2 2" xfId="126"/>
    <cellStyle name="60% - Ênfase3 2" xfId="31"/>
    <cellStyle name="60% - Ênfase3 2 2" xfId="128"/>
    <cellStyle name="60% - Ênfase3 2 3" xfId="127"/>
    <cellStyle name="60% - Ênfase4 2" xfId="32"/>
    <cellStyle name="60% - Ênfase4 2 2" xfId="130"/>
    <cellStyle name="60% - Ênfase4 2 3" xfId="129"/>
    <cellStyle name="60% - Ênfase5 2" xfId="33"/>
    <cellStyle name="60% - Ênfase5 2 2" xfId="132"/>
    <cellStyle name="60% - Ênfase6 2" xfId="34"/>
    <cellStyle name="60% - Ênfase6 2 2" xfId="134"/>
    <cellStyle name="60% - Ênfase6 2 3" xfId="133"/>
    <cellStyle name="60% - Ênfase6 37" xfId="135"/>
    <cellStyle name="Bom 2" xfId="35"/>
    <cellStyle name="Bom 2 2" xfId="137"/>
    <cellStyle name="Cálculo 2" xfId="36"/>
    <cellStyle name="Cálculo 2 2" xfId="139"/>
    <cellStyle name="Cálculo 2 3" xfId="138"/>
    <cellStyle name="Célula de Verificação 2" xfId="37"/>
    <cellStyle name="Célula de Verificação 2 2" xfId="140"/>
    <cellStyle name="Célula Vinculada 2" xfId="38"/>
    <cellStyle name="Célula Vinculada 2 2" xfId="142"/>
    <cellStyle name="Comma0" xfId="143"/>
    <cellStyle name="CORES" xfId="144"/>
    <cellStyle name="Currency0" xfId="145"/>
    <cellStyle name="Data" xfId="146"/>
    <cellStyle name="Date" xfId="147"/>
    <cellStyle name="Ênfase1 2" xfId="39"/>
    <cellStyle name="Ênfase1 2 2" xfId="149"/>
    <cellStyle name="Ênfase1 2 3" xfId="148"/>
    <cellStyle name="Ênfase2 2" xfId="40"/>
    <cellStyle name="Ênfase2 2 2" xfId="150"/>
    <cellStyle name="Ênfase3 2" xfId="41"/>
    <cellStyle name="Ênfase3 2 2" xfId="151"/>
    <cellStyle name="Ênfase4 2" xfId="42"/>
    <cellStyle name="Ênfase4 2 2" xfId="153"/>
    <cellStyle name="Ênfase4 2 3" xfId="152"/>
    <cellStyle name="Ênfase5 2" xfId="43"/>
    <cellStyle name="Ênfase5 2 2" xfId="154"/>
    <cellStyle name="Ênfase6 2" xfId="44"/>
    <cellStyle name="Ênfase6 2 2" xfId="155"/>
    <cellStyle name="Entrada 2" xfId="45"/>
    <cellStyle name="Entrada 2 2" xfId="157"/>
    <cellStyle name="Entrada 2 3" xfId="156"/>
    <cellStyle name="Euro" xfId="158"/>
    <cellStyle name="Excel Built-in Excel Built-in Excel Built-in Excel Built-in Excel Built-in Excel Built-in Excel Built-in Excel Built-in Separador de milhares 4" xfId="159"/>
    <cellStyle name="Excel Built-in Excel Built-in Excel Built-in Excel Built-in Excel Built-in Excel Built-in Excel Built-in Separador de milhares 4" xfId="160"/>
    <cellStyle name="Excel Built-in Normal" xfId="3"/>
    <cellStyle name="Excel Built-in Normal 1" xfId="46"/>
    <cellStyle name="Excel Built-in Normal 1 2" xfId="161"/>
    <cellStyle name="Excel Built-in Normal 2" xfId="162"/>
    <cellStyle name="Excel Built-in Normal 3" xfId="163"/>
    <cellStyle name="Excel Built-in Normal 4" xfId="164"/>
    <cellStyle name="Excel_BuiltIn_Comma" xfId="165"/>
    <cellStyle name="Fixed" xfId="166"/>
    <cellStyle name="Fixo" xfId="167"/>
    <cellStyle name="Followed Hyperlink" xfId="168"/>
    <cellStyle name="Grey" xfId="169"/>
    <cellStyle name="Heading" xfId="170"/>
    <cellStyle name="Heading 1" xfId="171"/>
    <cellStyle name="Heading 2" xfId="172"/>
    <cellStyle name="Heading1" xfId="173"/>
    <cellStyle name="Hiperlink 2" xfId="63"/>
    <cellStyle name="Hiperlink 2 2" xfId="174"/>
    <cellStyle name="Incorreto 2" xfId="47"/>
    <cellStyle name="Incorreto 2 2" xfId="175"/>
    <cellStyle name="Indefinido" xfId="176"/>
    <cellStyle name="Input [yellow]" xfId="177"/>
    <cellStyle name="material" xfId="178"/>
    <cellStyle name="material 2" xfId="179"/>
    <cellStyle name="material 2 2" xfId="180"/>
    <cellStyle name="material 3" xfId="181"/>
    <cellStyle name="material 4" xfId="182"/>
    <cellStyle name="MINIPG" xfId="183"/>
    <cellStyle name="Moeda 2" xfId="6"/>
    <cellStyle name="Moeda 2 2" xfId="184"/>
    <cellStyle name="Moeda 3" xfId="16"/>
    <cellStyle name="Moeda 3 2" xfId="14"/>
    <cellStyle name="Moeda 3 2 2" xfId="187"/>
    <cellStyle name="Moeda 3 2 3" xfId="186"/>
    <cellStyle name="Moeda 3 3" xfId="188"/>
    <cellStyle name="Moeda 3 4" xfId="185"/>
    <cellStyle name="Moeda 4" xfId="189"/>
    <cellStyle name="mpenho" xfId="190"/>
    <cellStyle name="mpenho?_x0012_Moeda_Desempenho_1?_x0015_Moeda_folha medição 2?b_x0017_Moeda_folha medição 2_1?â_x0015_Moeda_folha medição 3?â" xfId="191"/>
    <cellStyle name="Neutra 2" xfId="48"/>
    <cellStyle name="Neutra 2 2" xfId="192"/>
    <cellStyle name="Normal" xfId="0" builtinId="0"/>
    <cellStyle name="Normal - Style1" xfId="193"/>
    <cellStyle name="Normal 10" xfId="194"/>
    <cellStyle name="Normal 10 2" xfId="195"/>
    <cellStyle name="Normal 10 2 2" xfId="196"/>
    <cellStyle name="Normal 10 3" xfId="197"/>
    <cellStyle name="Normal 100" xfId="198"/>
    <cellStyle name="Normal 101" xfId="199"/>
    <cellStyle name="Normal 102" xfId="200"/>
    <cellStyle name="Normal 103" xfId="201"/>
    <cellStyle name="Normal 104" xfId="202"/>
    <cellStyle name="Normal 105" xfId="203"/>
    <cellStyle name="Normal 106" xfId="204"/>
    <cellStyle name="Normal 107" xfId="205"/>
    <cellStyle name="Normal 108" xfId="206"/>
    <cellStyle name="Normal 109" xfId="207"/>
    <cellStyle name="Normal 11" xfId="208"/>
    <cellStyle name="Normal 11 2" xfId="209"/>
    <cellStyle name="Normal 11 2 2" xfId="210"/>
    <cellStyle name="Normal 11 3" xfId="211"/>
    <cellStyle name="Normal 110" xfId="212"/>
    <cellStyle name="Normal 111" xfId="213"/>
    <cellStyle name="Normal 112" xfId="214"/>
    <cellStyle name="Normal 113" xfId="215"/>
    <cellStyle name="Normal 114" xfId="216"/>
    <cellStyle name="Normal 115" xfId="217"/>
    <cellStyle name="Normal 116" xfId="218"/>
    <cellStyle name="Normal 117" xfId="219"/>
    <cellStyle name="Normal 118" xfId="220"/>
    <cellStyle name="Normal 119" xfId="221"/>
    <cellStyle name="Normal 12" xfId="222"/>
    <cellStyle name="Normal 12 2" xfId="223"/>
    <cellStyle name="Normal 12 2 2" xfId="224"/>
    <cellStyle name="Normal 12 3" xfId="225"/>
    <cellStyle name="Normal 12 4" xfId="226"/>
    <cellStyle name="Normal 120" xfId="227"/>
    <cellStyle name="Normal 121" xfId="228"/>
    <cellStyle name="Normal 122" xfId="229"/>
    <cellStyle name="Normal 123" xfId="230"/>
    <cellStyle name="Normal 124" xfId="231"/>
    <cellStyle name="Normal 125" xfId="232"/>
    <cellStyle name="Normal 126" xfId="233"/>
    <cellStyle name="Normal 127" xfId="234"/>
    <cellStyle name="Normal 128" xfId="235"/>
    <cellStyle name="Normal 129" xfId="236"/>
    <cellStyle name="Normal 13" xfId="237"/>
    <cellStyle name="Normal 13 10" xfId="238"/>
    <cellStyle name="Normal 13 10 2" xfId="239"/>
    <cellStyle name="Normal 13 10 2 2" xfId="240"/>
    <cellStyle name="Normal 13 10 2 3" xfId="241"/>
    <cellStyle name="Normal 13 10 3" xfId="242"/>
    <cellStyle name="Normal 13 10 4" xfId="243"/>
    <cellStyle name="Normal 13 10 5" xfId="244"/>
    <cellStyle name="Normal 13 10 6" xfId="245"/>
    <cellStyle name="Normal 13 11" xfId="246"/>
    <cellStyle name="Normal 13 11 2" xfId="247"/>
    <cellStyle name="Normal 13 11 2 2" xfId="248"/>
    <cellStyle name="Normal 13 11 2 3" xfId="249"/>
    <cellStyle name="Normal 13 11 3" xfId="250"/>
    <cellStyle name="Normal 13 11 4" xfId="251"/>
    <cellStyle name="Normal 13 11 5" xfId="252"/>
    <cellStyle name="Normal 13 11 6" xfId="253"/>
    <cellStyle name="Normal 13 12" xfId="254"/>
    <cellStyle name="Normal 13 12 2" xfId="255"/>
    <cellStyle name="Normal 13 12 2 2" xfId="256"/>
    <cellStyle name="Normal 13 12 2 3" xfId="257"/>
    <cellStyle name="Normal 13 12 3" xfId="258"/>
    <cellStyle name="Normal 13 12 4" xfId="259"/>
    <cellStyle name="Normal 13 12 5" xfId="260"/>
    <cellStyle name="Normal 13 12 6" xfId="261"/>
    <cellStyle name="Normal 13 13" xfId="262"/>
    <cellStyle name="Normal 13 13 2" xfId="263"/>
    <cellStyle name="Normal 13 13 2 2" xfId="264"/>
    <cellStyle name="Normal 13 13 2 3" xfId="265"/>
    <cellStyle name="Normal 13 13 3" xfId="266"/>
    <cellStyle name="Normal 13 13 4" xfId="267"/>
    <cellStyle name="Normal 13 13 5" xfId="268"/>
    <cellStyle name="Normal 13 14" xfId="269"/>
    <cellStyle name="Normal 13 14 2" xfId="270"/>
    <cellStyle name="Normal 13 14 3" xfId="271"/>
    <cellStyle name="Normal 13 14 4" xfId="272"/>
    <cellStyle name="Normal 13 15" xfId="273"/>
    <cellStyle name="Normal 13 16" xfId="274"/>
    <cellStyle name="Normal 13 17" xfId="275"/>
    <cellStyle name="Normal 13 18" xfId="276"/>
    <cellStyle name="Normal 13 2" xfId="277"/>
    <cellStyle name="Normal 13 2 10" xfId="278"/>
    <cellStyle name="Normal 13 2 10 2" xfId="279"/>
    <cellStyle name="Normal 13 2 10 2 2" xfId="280"/>
    <cellStyle name="Normal 13 2 10 2 3" xfId="281"/>
    <cellStyle name="Normal 13 2 10 3" xfId="282"/>
    <cellStyle name="Normal 13 2 10 4" xfId="283"/>
    <cellStyle name="Normal 13 2 10 5" xfId="284"/>
    <cellStyle name="Normal 13 2 10 6" xfId="285"/>
    <cellStyle name="Normal 13 2 11" xfId="286"/>
    <cellStyle name="Normal 13 2 11 2" xfId="287"/>
    <cellStyle name="Normal 13 2 11 2 2" xfId="288"/>
    <cellStyle name="Normal 13 2 11 2 3" xfId="289"/>
    <cellStyle name="Normal 13 2 11 3" xfId="290"/>
    <cellStyle name="Normal 13 2 11 4" xfId="291"/>
    <cellStyle name="Normal 13 2 11 5" xfId="292"/>
    <cellStyle name="Normal 13 2 12" xfId="293"/>
    <cellStyle name="Normal 13 2 12 2" xfId="294"/>
    <cellStyle name="Normal 13 2 12 3" xfId="295"/>
    <cellStyle name="Normal 13 2 12 4" xfId="296"/>
    <cellStyle name="Normal 13 2 13" xfId="297"/>
    <cellStyle name="Normal 13 2 14" xfId="298"/>
    <cellStyle name="Normal 13 2 15" xfId="299"/>
    <cellStyle name="Normal 13 2 16" xfId="300"/>
    <cellStyle name="Normal 13 2 2" xfId="301"/>
    <cellStyle name="Normal 13 2 2 10" xfId="302"/>
    <cellStyle name="Normal 13 2 2 11" xfId="303"/>
    <cellStyle name="Normal 13 2 2 2" xfId="304"/>
    <cellStyle name="Normal 13 2 2 2 2" xfId="305"/>
    <cellStyle name="Normal 13 2 2 2 2 2" xfId="306"/>
    <cellStyle name="Normal 13 2 2 2 2 2 2" xfId="307"/>
    <cellStyle name="Normal 13 2 2 2 2 2 2 2" xfId="308"/>
    <cellStyle name="Normal 13 2 2 2 2 2 2 3" xfId="309"/>
    <cellStyle name="Normal 13 2 2 2 2 2 3" xfId="310"/>
    <cellStyle name="Normal 13 2 2 2 2 2 4" xfId="311"/>
    <cellStyle name="Normal 13 2 2 2 2 2 5" xfId="312"/>
    <cellStyle name="Normal 13 2 2 2 2 2 6" xfId="313"/>
    <cellStyle name="Normal 13 2 2 2 2 3" xfId="314"/>
    <cellStyle name="Normal 13 2 2 2 2 3 2" xfId="315"/>
    <cellStyle name="Normal 13 2 2 2 2 3 3" xfId="316"/>
    <cellStyle name="Normal 13 2 2 2 2 4" xfId="317"/>
    <cellStyle name="Normal 13 2 2 2 2 5" xfId="318"/>
    <cellStyle name="Normal 13 2 2 2 2 6" xfId="319"/>
    <cellStyle name="Normal 13 2 2 2 2 7" xfId="320"/>
    <cellStyle name="Normal 13 2 2 2 3" xfId="321"/>
    <cellStyle name="Normal 13 2 2 2 3 2" xfId="322"/>
    <cellStyle name="Normal 13 2 2 2 3 2 2" xfId="323"/>
    <cellStyle name="Normal 13 2 2 2 3 2 3" xfId="324"/>
    <cellStyle name="Normal 13 2 2 2 3 3" xfId="325"/>
    <cellStyle name="Normal 13 2 2 2 3 4" xfId="326"/>
    <cellStyle name="Normal 13 2 2 2 3 5" xfId="327"/>
    <cellStyle name="Normal 13 2 2 2 3 6" xfId="328"/>
    <cellStyle name="Normal 13 2 2 2 4" xfId="329"/>
    <cellStyle name="Normal 13 2 2 2 4 2" xfId="330"/>
    <cellStyle name="Normal 13 2 2 2 4 3" xfId="331"/>
    <cellStyle name="Normal 13 2 2 2 5" xfId="332"/>
    <cellStyle name="Normal 13 2 2 2 6" xfId="333"/>
    <cellStyle name="Normal 13 2 2 2 7" xfId="334"/>
    <cellStyle name="Normal 13 2 2 2 8" xfId="335"/>
    <cellStyle name="Normal 13 2 2 3" xfId="336"/>
    <cellStyle name="Normal 13 2 2 3 2" xfId="337"/>
    <cellStyle name="Normal 13 2 2 3 2 2" xfId="338"/>
    <cellStyle name="Normal 13 2 2 3 2 2 2" xfId="339"/>
    <cellStyle name="Normal 13 2 2 3 2 2 3" xfId="340"/>
    <cellStyle name="Normal 13 2 2 3 2 3" xfId="341"/>
    <cellStyle name="Normal 13 2 2 3 2 4" xfId="342"/>
    <cellStyle name="Normal 13 2 2 3 2 5" xfId="343"/>
    <cellStyle name="Normal 13 2 2 3 2 6" xfId="344"/>
    <cellStyle name="Normal 13 2 2 3 3" xfId="345"/>
    <cellStyle name="Normal 13 2 2 3 3 2" xfId="346"/>
    <cellStyle name="Normal 13 2 2 3 3 3" xfId="347"/>
    <cellStyle name="Normal 13 2 2 3 4" xfId="348"/>
    <cellStyle name="Normal 13 2 2 3 5" xfId="349"/>
    <cellStyle name="Normal 13 2 2 3 6" xfId="350"/>
    <cellStyle name="Normal 13 2 2 3 7" xfId="351"/>
    <cellStyle name="Normal 13 2 2 4" xfId="352"/>
    <cellStyle name="Normal 13 2 2 4 2" xfId="353"/>
    <cellStyle name="Normal 13 2 2 4 2 2" xfId="354"/>
    <cellStyle name="Normal 13 2 2 4 2 3" xfId="355"/>
    <cellStyle name="Normal 13 2 2 4 3" xfId="356"/>
    <cellStyle name="Normal 13 2 2 4 4" xfId="357"/>
    <cellStyle name="Normal 13 2 2 4 5" xfId="358"/>
    <cellStyle name="Normal 13 2 2 4 6" xfId="359"/>
    <cellStyle name="Normal 13 2 2 5" xfId="360"/>
    <cellStyle name="Normal 13 2 2 5 2" xfId="361"/>
    <cellStyle name="Normal 13 2 2 5 2 2" xfId="362"/>
    <cellStyle name="Normal 13 2 2 5 2 3" xfId="363"/>
    <cellStyle name="Normal 13 2 2 5 3" xfId="364"/>
    <cellStyle name="Normal 13 2 2 5 4" xfId="365"/>
    <cellStyle name="Normal 13 2 2 5 5" xfId="366"/>
    <cellStyle name="Normal 13 2 2 5 6" xfId="367"/>
    <cellStyle name="Normal 13 2 2 6" xfId="368"/>
    <cellStyle name="Normal 13 2 2 6 2" xfId="369"/>
    <cellStyle name="Normal 13 2 2 6 2 2" xfId="370"/>
    <cellStyle name="Normal 13 2 2 6 2 3" xfId="371"/>
    <cellStyle name="Normal 13 2 2 6 3" xfId="372"/>
    <cellStyle name="Normal 13 2 2 6 4" xfId="373"/>
    <cellStyle name="Normal 13 2 2 6 5" xfId="374"/>
    <cellStyle name="Normal 13 2 2 7" xfId="375"/>
    <cellStyle name="Normal 13 2 2 7 2" xfId="376"/>
    <cellStyle name="Normal 13 2 2 7 3" xfId="377"/>
    <cellStyle name="Normal 13 2 2 8" xfId="378"/>
    <cellStyle name="Normal 13 2 2 9" xfId="379"/>
    <cellStyle name="Normal 13 2 3" xfId="380"/>
    <cellStyle name="Normal 13 2 3 10" xfId="381"/>
    <cellStyle name="Normal 13 2 3 11" xfId="382"/>
    <cellStyle name="Normal 13 2 3 2" xfId="383"/>
    <cellStyle name="Normal 13 2 3 2 2" xfId="384"/>
    <cellStyle name="Normal 13 2 3 2 2 2" xfId="385"/>
    <cellStyle name="Normal 13 2 3 2 2 2 2" xfId="386"/>
    <cellStyle name="Normal 13 2 3 2 2 2 2 2" xfId="387"/>
    <cellStyle name="Normal 13 2 3 2 2 2 2 3" xfId="388"/>
    <cellStyle name="Normal 13 2 3 2 2 2 3" xfId="389"/>
    <cellStyle name="Normal 13 2 3 2 2 2 4" xfId="390"/>
    <cellStyle name="Normal 13 2 3 2 2 2 5" xfId="391"/>
    <cellStyle name="Normal 13 2 3 2 2 2 6" xfId="392"/>
    <cellStyle name="Normal 13 2 3 2 2 3" xfId="393"/>
    <cellStyle name="Normal 13 2 3 2 2 3 2" xfId="394"/>
    <cellStyle name="Normal 13 2 3 2 2 3 3" xfId="395"/>
    <cellStyle name="Normal 13 2 3 2 2 4" xfId="396"/>
    <cellStyle name="Normal 13 2 3 2 2 5" xfId="397"/>
    <cellStyle name="Normal 13 2 3 2 2 6" xfId="398"/>
    <cellStyle name="Normal 13 2 3 2 2 7" xfId="399"/>
    <cellStyle name="Normal 13 2 3 2 3" xfId="400"/>
    <cellStyle name="Normal 13 2 3 2 3 2" xfId="401"/>
    <cellStyle name="Normal 13 2 3 2 3 2 2" xfId="402"/>
    <cellStyle name="Normal 13 2 3 2 3 2 3" xfId="403"/>
    <cellStyle name="Normal 13 2 3 2 3 3" xfId="404"/>
    <cellStyle name="Normal 13 2 3 2 3 4" xfId="405"/>
    <cellStyle name="Normal 13 2 3 2 3 5" xfId="406"/>
    <cellStyle name="Normal 13 2 3 2 3 6" xfId="407"/>
    <cellStyle name="Normal 13 2 3 2 4" xfId="408"/>
    <cellStyle name="Normal 13 2 3 2 4 2" xfId="409"/>
    <cellStyle name="Normal 13 2 3 2 4 3" xfId="410"/>
    <cellStyle name="Normal 13 2 3 2 5" xfId="411"/>
    <cellStyle name="Normal 13 2 3 2 6" xfId="412"/>
    <cellStyle name="Normal 13 2 3 2 7" xfId="413"/>
    <cellStyle name="Normal 13 2 3 2 8" xfId="414"/>
    <cellStyle name="Normal 13 2 3 3" xfId="415"/>
    <cellStyle name="Normal 13 2 3 3 2" xfId="416"/>
    <cellStyle name="Normal 13 2 3 3 2 2" xfId="417"/>
    <cellStyle name="Normal 13 2 3 3 2 2 2" xfId="418"/>
    <cellStyle name="Normal 13 2 3 3 2 2 3" xfId="419"/>
    <cellStyle name="Normal 13 2 3 3 2 3" xfId="420"/>
    <cellStyle name="Normal 13 2 3 3 2 4" xfId="421"/>
    <cellStyle name="Normal 13 2 3 3 2 5" xfId="422"/>
    <cellStyle name="Normal 13 2 3 3 2 6" xfId="423"/>
    <cellStyle name="Normal 13 2 3 3 3" xfId="424"/>
    <cellStyle name="Normal 13 2 3 3 3 2" xfId="425"/>
    <cellStyle name="Normal 13 2 3 3 3 3" xfId="426"/>
    <cellStyle name="Normal 13 2 3 3 4" xfId="427"/>
    <cellStyle name="Normal 13 2 3 3 5" xfId="428"/>
    <cellStyle name="Normal 13 2 3 3 6" xfId="429"/>
    <cellStyle name="Normal 13 2 3 3 7" xfId="430"/>
    <cellStyle name="Normal 13 2 3 4" xfId="431"/>
    <cellStyle name="Normal 13 2 3 4 2" xfId="432"/>
    <cellStyle name="Normal 13 2 3 4 2 2" xfId="433"/>
    <cellStyle name="Normal 13 2 3 4 2 3" xfId="434"/>
    <cellStyle name="Normal 13 2 3 4 3" xfId="435"/>
    <cellStyle name="Normal 13 2 3 4 4" xfId="436"/>
    <cellStyle name="Normal 13 2 3 4 5" xfId="437"/>
    <cellStyle name="Normal 13 2 3 4 6" xfId="438"/>
    <cellStyle name="Normal 13 2 3 5" xfId="439"/>
    <cellStyle name="Normal 13 2 3 5 2" xfId="440"/>
    <cellStyle name="Normal 13 2 3 5 2 2" xfId="441"/>
    <cellStyle name="Normal 13 2 3 5 2 3" xfId="442"/>
    <cellStyle name="Normal 13 2 3 5 3" xfId="443"/>
    <cellStyle name="Normal 13 2 3 5 4" xfId="444"/>
    <cellStyle name="Normal 13 2 3 5 5" xfId="445"/>
    <cellStyle name="Normal 13 2 3 5 6" xfId="446"/>
    <cellStyle name="Normal 13 2 3 6" xfId="447"/>
    <cellStyle name="Normal 13 2 3 6 2" xfId="448"/>
    <cellStyle name="Normal 13 2 3 6 2 2" xfId="449"/>
    <cellStyle name="Normal 13 2 3 6 2 3" xfId="450"/>
    <cellStyle name="Normal 13 2 3 6 3" xfId="451"/>
    <cellStyle name="Normal 13 2 3 6 4" xfId="452"/>
    <cellStyle name="Normal 13 2 3 6 5" xfId="453"/>
    <cellStyle name="Normal 13 2 3 7" xfId="454"/>
    <cellStyle name="Normal 13 2 3 7 2" xfId="455"/>
    <cellStyle name="Normal 13 2 3 7 3" xfId="456"/>
    <cellStyle name="Normal 13 2 3 8" xfId="457"/>
    <cellStyle name="Normal 13 2 3 9" xfId="458"/>
    <cellStyle name="Normal 13 2 4" xfId="459"/>
    <cellStyle name="Normal 13 2 4 2" xfId="460"/>
    <cellStyle name="Normal 13 2 4 2 2" xfId="461"/>
    <cellStyle name="Normal 13 2 4 2 2 2" xfId="462"/>
    <cellStyle name="Normal 13 2 4 2 2 2 2" xfId="463"/>
    <cellStyle name="Normal 13 2 4 2 2 2 3" xfId="464"/>
    <cellStyle name="Normal 13 2 4 2 2 3" xfId="465"/>
    <cellStyle name="Normal 13 2 4 2 2 4" xfId="466"/>
    <cellStyle name="Normal 13 2 4 2 2 5" xfId="467"/>
    <cellStyle name="Normal 13 2 4 2 2 6" xfId="468"/>
    <cellStyle name="Normal 13 2 4 2 3" xfId="469"/>
    <cellStyle name="Normal 13 2 4 2 3 2" xfId="470"/>
    <cellStyle name="Normal 13 2 4 2 3 3" xfId="471"/>
    <cellStyle name="Normal 13 2 4 2 4" xfId="472"/>
    <cellStyle name="Normal 13 2 4 2 5" xfId="473"/>
    <cellStyle name="Normal 13 2 4 2 6" xfId="474"/>
    <cellStyle name="Normal 13 2 4 2 7" xfId="475"/>
    <cellStyle name="Normal 13 2 4 3" xfId="476"/>
    <cellStyle name="Normal 13 2 4 3 2" xfId="477"/>
    <cellStyle name="Normal 13 2 4 3 2 2" xfId="478"/>
    <cellStyle name="Normal 13 2 4 3 2 3" xfId="479"/>
    <cellStyle name="Normal 13 2 4 3 3" xfId="480"/>
    <cellStyle name="Normal 13 2 4 3 4" xfId="481"/>
    <cellStyle name="Normal 13 2 4 3 5" xfId="482"/>
    <cellStyle name="Normal 13 2 4 3 6" xfId="483"/>
    <cellStyle name="Normal 13 2 4 4" xfId="484"/>
    <cellStyle name="Normal 13 2 4 4 2" xfId="485"/>
    <cellStyle name="Normal 13 2 4 4 3" xfId="486"/>
    <cellStyle name="Normal 13 2 4 5" xfId="487"/>
    <cellStyle name="Normal 13 2 4 6" xfId="488"/>
    <cellStyle name="Normal 13 2 4 7" xfId="489"/>
    <cellStyle name="Normal 13 2 4 8" xfId="490"/>
    <cellStyle name="Normal 13 2 5" xfId="491"/>
    <cellStyle name="Normal 13 2 5 2" xfId="492"/>
    <cellStyle name="Normal 13 2 5 2 2" xfId="493"/>
    <cellStyle name="Normal 13 2 5 2 2 2" xfId="494"/>
    <cellStyle name="Normal 13 2 5 2 2 2 2" xfId="495"/>
    <cellStyle name="Normal 13 2 5 2 2 2 3" xfId="496"/>
    <cellStyle name="Normal 13 2 5 2 2 3" xfId="497"/>
    <cellStyle name="Normal 13 2 5 2 2 4" xfId="498"/>
    <cellStyle name="Normal 13 2 5 2 2 5" xfId="499"/>
    <cellStyle name="Normal 13 2 5 2 2 6" xfId="500"/>
    <cellStyle name="Normal 13 2 5 2 3" xfId="501"/>
    <cellStyle name="Normal 13 2 5 2 3 2" xfId="502"/>
    <cellStyle name="Normal 13 2 5 2 3 3" xfId="503"/>
    <cellStyle name="Normal 13 2 5 2 4" xfId="504"/>
    <cellStyle name="Normal 13 2 5 2 5" xfId="505"/>
    <cellStyle name="Normal 13 2 5 2 6" xfId="506"/>
    <cellStyle name="Normal 13 2 5 2 7" xfId="507"/>
    <cellStyle name="Normal 13 2 5 3" xfId="508"/>
    <cellStyle name="Normal 13 2 5 3 2" xfId="509"/>
    <cellStyle name="Normal 13 2 5 3 2 2" xfId="510"/>
    <cellStyle name="Normal 13 2 5 3 2 3" xfId="511"/>
    <cellStyle name="Normal 13 2 5 3 3" xfId="512"/>
    <cellStyle name="Normal 13 2 5 3 4" xfId="513"/>
    <cellStyle name="Normal 13 2 5 3 5" xfId="514"/>
    <cellStyle name="Normal 13 2 5 3 6" xfId="515"/>
    <cellStyle name="Normal 13 2 5 4" xfId="516"/>
    <cellStyle name="Normal 13 2 5 4 2" xfId="517"/>
    <cellStyle name="Normal 13 2 5 4 3" xfId="518"/>
    <cellStyle name="Normal 13 2 5 5" xfId="519"/>
    <cellStyle name="Normal 13 2 5 6" xfId="520"/>
    <cellStyle name="Normal 13 2 5 7" xfId="521"/>
    <cellStyle name="Normal 13 2 5 8" xfId="522"/>
    <cellStyle name="Normal 13 2 6" xfId="523"/>
    <cellStyle name="Normal 13 2 6 2" xfId="524"/>
    <cellStyle name="Normal 13 2 6 2 2" xfId="525"/>
    <cellStyle name="Normal 13 2 6 2 2 2" xfId="526"/>
    <cellStyle name="Normal 13 2 6 2 2 2 2" xfId="527"/>
    <cellStyle name="Normal 13 2 6 2 2 2 3" xfId="528"/>
    <cellStyle name="Normal 13 2 6 2 2 3" xfId="529"/>
    <cellStyle name="Normal 13 2 6 2 2 4" xfId="530"/>
    <cellStyle name="Normal 13 2 6 2 2 5" xfId="531"/>
    <cellStyle name="Normal 13 2 6 2 2 6" xfId="532"/>
    <cellStyle name="Normal 13 2 6 2 3" xfId="533"/>
    <cellStyle name="Normal 13 2 6 2 3 2" xfId="534"/>
    <cellStyle name="Normal 13 2 6 2 3 3" xfId="535"/>
    <cellStyle name="Normal 13 2 6 2 4" xfId="536"/>
    <cellStyle name="Normal 13 2 6 2 5" xfId="537"/>
    <cellStyle name="Normal 13 2 6 2 6" xfId="538"/>
    <cellStyle name="Normal 13 2 6 2 7" xfId="539"/>
    <cellStyle name="Normal 13 2 6 3" xfId="540"/>
    <cellStyle name="Normal 13 2 6 3 2" xfId="541"/>
    <cellStyle name="Normal 13 2 6 3 2 2" xfId="542"/>
    <cellStyle name="Normal 13 2 6 3 2 3" xfId="543"/>
    <cellStyle name="Normal 13 2 6 3 3" xfId="544"/>
    <cellStyle name="Normal 13 2 6 3 4" xfId="545"/>
    <cellStyle name="Normal 13 2 6 3 5" xfId="546"/>
    <cellStyle name="Normal 13 2 6 3 6" xfId="547"/>
    <cellStyle name="Normal 13 2 6 4" xfId="548"/>
    <cellStyle name="Normal 13 2 6 4 2" xfId="549"/>
    <cellStyle name="Normal 13 2 6 4 3" xfId="550"/>
    <cellStyle name="Normal 13 2 6 5" xfId="551"/>
    <cellStyle name="Normal 13 2 6 6" xfId="552"/>
    <cellStyle name="Normal 13 2 6 7" xfId="553"/>
    <cellStyle name="Normal 13 2 6 8" xfId="554"/>
    <cellStyle name="Normal 13 2 7" xfId="555"/>
    <cellStyle name="Normal 13 2 7 2" xfId="556"/>
    <cellStyle name="Normal 13 2 7 2 2" xfId="557"/>
    <cellStyle name="Normal 13 2 7 2 2 2" xfId="558"/>
    <cellStyle name="Normal 13 2 7 2 2 3" xfId="559"/>
    <cellStyle name="Normal 13 2 7 2 3" xfId="560"/>
    <cellStyle name="Normal 13 2 7 2 4" xfId="561"/>
    <cellStyle name="Normal 13 2 7 2 5" xfId="562"/>
    <cellStyle name="Normal 13 2 7 2 6" xfId="563"/>
    <cellStyle name="Normal 13 2 7 3" xfId="564"/>
    <cellStyle name="Normal 13 2 7 3 2" xfId="565"/>
    <cellStyle name="Normal 13 2 7 3 3" xfId="566"/>
    <cellStyle name="Normal 13 2 7 4" xfId="567"/>
    <cellStyle name="Normal 13 2 7 5" xfId="568"/>
    <cellStyle name="Normal 13 2 7 6" xfId="569"/>
    <cellStyle name="Normal 13 2 7 7" xfId="570"/>
    <cellStyle name="Normal 13 2 8" xfId="571"/>
    <cellStyle name="Normal 13 2 8 2" xfId="572"/>
    <cellStyle name="Normal 13 2 8 2 2" xfId="573"/>
    <cellStyle name="Normal 13 2 8 2 3" xfId="574"/>
    <cellStyle name="Normal 13 2 8 3" xfId="575"/>
    <cellStyle name="Normal 13 2 8 4" xfId="576"/>
    <cellStyle name="Normal 13 2 8 5" xfId="577"/>
    <cellStyle name="Normal 13 2 8 6" xfId="578"/>
    <cellStyle name="Normal 13 2 9" xfId="579"/>
    <cellStyle name="Normal 13 2 9 2" xfId="580"/>
    <cellStyle name="Normal 13 2 9 2 2" xfId="581"/>
    <cellStyle name="Normal 13 2 9 2 3" xfId="582"/>
    <cellStyle name="Normal 13 2 9 3" xfId="583"/>
    <cellStyle name="Normal 13 2 9 4" xfId="584"/>
    <cellStyle name="Normal 13 2 9 5" xfId="585"/>
    <cellStyle name="Normal 13 2 9 6" xfId="586"/>
    <cellStyle name="Normal 13 3" xfId="587"/>
    <cellStyle name="Normal 13 3 10" xfId="588"/>
    <cellStyle name="Normal 13 3 10 2" xfId="589"/>
    <cellStyle name="Normal 13 3 10 2 2" xfId="590"/>
    <cellStyle name="Normal 13 3 10 2 3" xfId="591"/>
    <cellStyle name="Normal 13 3 10 3" xfId="592"/>
    <cellStyle name="Normal 13 3 10 4" xfId="593"/>
    <cellStyle name="Normal 13 3 10 5" xfId="594"/>
    <cellStyle name="Normal 13 3 10 6" xfId="595"/>
    <cellStyle name="Normal 13 3 11" xfId="596"/>
    <cellStyle name="Normal 13 3 11 2" xfId="597"/>
    <cellStyle name="Normal 13 3 11 2 2" xfId="598"/>
    <cellStyle name="Normal 13 3 11 2 3" xfId="599"/>
    <cellStyle name="Normal 13 3 11 3" xfId="600"/>
    <cellStyle name="Normal 13 3 11 4" xfId="601"/>
    <cellStyle name="Normal 13 3 11 5" xfId="602"/>
    <cellStyle name="Normal 13 3 12" xfId="603"/>
    <cellStyle name="Normal 13 3 12 2" xfId="604"/>
    <cellStyle name="Normal 13 3 12 3" xfId="605"/>
    <cellStyle name="Normal 13 3 12 4" xfId="606"/>
    <cellStyle name="Normal 13 3 13" xfId="607"/>
    <cellStyle name="Normal 13 3 14" xfId="608"/>
    <cellStyle name="Normal 13 3 15" xfId="609"/>
    <cellStyle name="Normal 13 3 16" xfId="610"/>
    <cellStyle name="Normal 13 3 2" xfId="611"/>
    <cellStyle name="Normal 13 3 2 10" xfId="612"/>
    <cellStyle name="Normal 13 3 2 11" xfId="613"/>
    <cellStyle name="Normal 13 3 2 2" xfId="614"/>
    <cellStyle name="Normal 13 3 2 2 2" xfId="615"/>
    <cellStyle name="Normal 13 3 2 2 2 2" xfId="616"/>
    <cellStyle name="Normal 13 3 2 2 2 2 2" xfId="617"/>
    <cellStyle name="Normal 13 3 2 2 2 2 2 2" xfId="618"/>
    <cellStyle name="Normal 13 3 2 2 2 2 2 3" xfId="619"/>
    <cellStyle name="Normal 13 3 2 2 2 2 3" xfId="620"/>
    <cellStyle name="Normal 13 3 2 2 2 2 4" xfId="621"/>
    <cellStyle name="Normal 13 3 2 2 2 2 5" xfId="622"/>
    <cellStyle name="Normal 13 3 2 2 2 2 6" xfId="623"/>
    <cellStyle name="Normal 13 3 2 2 2 3" xfId="624"/>
    <cellStyle name="Normal 13 3 2 2 2 3 2" xfId="625"/>
    <cellStyle name="Normal 13 3 2 2 2 3 3" xfId="626"/>
    <cellStyle name="Normal 13 3 2 2 2 4" xfId="627"/>
    <cellStyle name="Normal 13 3 2 2 2 5" xfId="628"/>
    <cellStyle name="Normal 13 3 2 2 2 6" xfId="629"/>
    <cellStyle name="Normal 13 3 2 2 2 7" xfId="630"/>
    <cellStyle name="Normal 13 3 2 2 3" xfId="631"/>
    <cellStyle name="Normal 13 3 2 2 3 2" xfId="632"/>
    <cellStyle name="Normal 13 3 2 2 3 2 2" xfId="633"/>
    <cellStyle name="Normal 13 3 2 2 3 2 3" xfId="634"/>
    <cellStyle name="Normal 13 3 2 2 3 3" xfId="635"/>
    <cellStyle name="Normal 13 3 2 2 3 4" xfId="636"/>
    <cellStyle name="Normal 13 3 2 2 3 5" xfId="637"/>
    <cellStyle name="Normal 13 3 2 2 3 6" xfId="638"/>
    <cellStyle name="Normal 13 3 2 2 4" xfId="639"/>
    <cellStyle name="Normal 13 3 2 2 4 2" xfId="640"/>
    <cellStyle name="Normal 13 3 2 2 4 3" xfId="641"/>
    <cellStyle name="Normal 13 3 2 2 5" xfId="642"/>
    <cellStyle name="Normal 13 3 2 2 6" xfId="643"/>
    <cellStyle name="Normal 13 3 2 2 7" xfId="644"/>
    <cellStyle name="Normal 13 3 2 2 8" xfId="645"/>
    <cellStyle name="Normal 13 3 2 3" xfId="646"/>
    <cellStyle name="Normal 13 3 2 3 2" xfId="647"/>
    <cellStyle name="Normal 13 3 2 3 2 2" xfId="648"/>
    <cellStyle name="Normal 13 3 2 3 2 2 2" xfId="649"/>
    <cellStyle name="Normal 13 3 2 3 2 2 3" xfId="650"/>
    <cellStyle name="Normal 13 3 2 3 2 3" xfId="651"/>
    <cellStyle name="Normal 13 3 2 3 2 4" xfId="652"/>
    <cellStyle name="Normal 13 3 2 3 2 5" xfId="653"/>
    <cellStyle name="Normal 13 3 2 3 2 6" xfId="654"/>
    <cellStyle name="Normal 13 3 2 3 3" xfId="655"/>
    <cellStyle name="Normal 13 3 2 3 3 2" xfId="656"/>
    <cellStyle name="Normal 13 3 2 3 3 3" xfId="657"/>
    <cellStyle name="Normal 13 3 2 3 4" xfId="658"/>
    <cellStyle name="Normal 13 3 2 3 5" xfId="659"/>
    <cellStyle name="Normal 13 3 2 3 6" xfId="660"/>
    <cellStyle name="Normal 13 3 2 3 7" xfId="661"/>
    <cellStyle name="Normal 13 3 2 4" xfId="662"/>
    <cellStyle name="Normal 13 3 2 4 2" xfId="663"/>
    <cellStyle name="Normal 13 3 2 4 2 2" xfId="664"/>
    <cellStyle name="Normal 13 3 2 4 2 3" xfId="665"/>
    <cellStyle name="Normal 13 3 2 4 3" xfId="666"/>
    <cellStyle name="Normal 13 3 2 4 4" xfId="667"/>
    <cellStyle name="Normal 13 3 2 4 5" xfId="668"/>
    <cellStyle name="Normal 13 3 2 4 6" xfId="669"/>
    <cellStyle name="Normal 13 3 2 5" xfId="670"/>
    <cellStyle name="Normal 13 3 2 5 2" xfId="671"/>
    <cellStyle name="Normal 13 3 2 5 2 2" xfId="672"/>
    <cellStyle name="Normal 13 3 2 5 2 3" xfId="673"/>
    <cellStyle name="Normal 13 3 2 5 3" xfId="674"/>
    <cellStyle name="Normal 13 3 2 5 4" xfId="675"/>
    <cellStyle name="Normal 13 3 2 5 5" xfId="676"/>
    <cellStyle name="Normal 13 3 2 5 6" xfId="677"/>
    <cellStyle name="Normal 13 3 2 6" xfId="678"/>
    <cellStyle name="Normal 13 3 2 6 2" xfId="679"/>
    <cellStyle name="Normal 13 3 2 6 2 2" xfId="680"/>
    <cellStyle name="Normal 13 3 2 6 2 3" xfId="681"/>
    <cellStyle name="Normal 13 3 2 6 3" xfId="682"/>
    <cellStyle name="Normal 13 3 2 6 4" xfId="683"/>
    <cellStyle name="Normal 13 3 2 6 5" xfId="684"/>
    <cellStyle name="Normal 13 3 2 7" xfId="685"/>
    <cellStyle name="Normal 13 3 2 7 2" xfId="686"/>
    <cellStyle name="Normal 13 3 2 7 3" xfId="687"/>
    <cellStyle name="Normal 13 3 2 8" xfId="688"/>
    <cellStyle name="Normal 13 3 2 9" xfId="689"/>
    <cellStyle name="Normal 13 3 3" xfId="690"/>
    <cellStyle name="Normal 13 3 3 10" xfId="691"/>
    <cellStyle name="Normal 13 3 3 11" xfId="692"/>
    <cellStyle name="Normal 13 3 3 2" xfId="693"/>
    <cellStyle name="Normal 13 3 3 2 2" xfId="694"/>
    <cellStyle name="Normal 13 3 3 2 2 2" xfId="695"/>
    <cellStyle name="Normal 13 3 3 2 2 2 2" xfId="696"/>
    <cellStyle name="Normal 13 3 3 2 2 2 2 2" xfId="697"/>
    <cellStyle name="Normal 13 3 3 2 2 2 2 3" xfId="698"/>
    <cellStyle name="Normal 13 3 3 2 2 2 3" xfId="699"/>
    <cellStyle name="Normal 13 3 3 2 2 2 4" xfId="700"/>
    <cellStyle name="Normal 13 3 3 2 2 2 5" xfId="701"/>
    <cellStyle name="Normal 13 3 3 2 2 2 6" xfId="702"/>
    <cellStyle name="Normal 13 3 3 2 2 3" xfId="703"/>
    <cellStyle name="Normal 13 3 3 2 2 3 2" xfId="704"/>
    <cellStyle name="Normal 13 3 3 2 2 3 3" xfId="705"/>
    <cellStyle name="Normal 13 3 3 2 2 4" xfId="706"/>
    <cellStyle name="Normal 13 3 3 2 2 5" xfId="707"/>
    <cellStyle name="Normal 13 3 3 2 2 6" xfId="708"/>
    <cellStyle name="Normal 13 3 3 2 2 7" xfId="709"/>
    <cellStyle name="Normal 13 3 3 2 3" xfId="710"/>
    <cellStyle name="Normal 13 3 3 2 3 2" xfId="711"/>
    <cellStyle name="Normal 13 3 3 2 3 2 2" xfId="712"/>
    <cellStyle name="Normal 13 3 3 2 3 2 3" xfId="713"/>
    <cellStyle name="Normal 13 3 3 2 3 3" xfId="714"/>
    <cellStyle name="Normal 13 3 3 2 3 4" xfId="715"/>
    <cellStyle name="Normal 13 3 3 2 3 5" xfId="716"/>
    <cellStyle name="Normal 13 3 3 2 3 6" xfId="717"/>
    <cellStyle name="Normal 13 3 3 2 4" xfId="718"/>
    <cellStyle name="Normal 13 3 3 2 4 2" xfId="719"/>
    <cellStyle name="Normal 13 3 3 2 4 3" xfId="720"/>
    <cellStyle name="Normal 13 3 3 2 5" xfId="721"/>
    <cellStyle name="Normal 13 3 3 2 6" xfId="722"/>
    <cellStyle name="Normal 13 3 3 2 7" xfId="723"/>
    <cellStyle name="Normal 13 3 3 2 8" xfId="724"/>
    <cellStyle name="Normal 13 3 3 3" xfId="725"/>
    <cellStyle name="Normal 13 3 3 3 2" xfId="726"/>
    <cellStyle name="Normal 13 3 3 3 2 2" xfId="727"/>
    <cellStyle name="Normal 13 3 3 3 2 2 2" xfId="728"/>
    <cellStyle name="Normal 13 3 3 3 2 2 3" xfId="729"/>
    <cellStyle name="Normal 13 3 3 3 2 3" xfId="730"/>
    <cellStyle name="Normal 13 3 3 3 2 4" xfId="731"/>
    <cellStyle name="Normal 13 3 3 3 2 5" xfId="732"/>
    <cellStyle name="Normal 13 3 3 3 2 6" xfId="733"/>
    <cellStyle name="Normal 13 3 3 3 3" xfId="734"/>
    <cellStyle name="Normal 13 3 3 3 3 2" xfId="735"/>
    <cellStyle name="Normal 13 3 3 3 3 3" xfId="736"/>
    <cellStyle name="Normal 13 3 3 3 4" xfId="737"/>
    <cellStyle name="Normal 13 3 3 3 5" xfId="738"/>
    <cellStyle name="Normal 13 3 3 3 6" xfId="739"/>
    <cellStyle name="Normal 13 3 3 3 7" xfId="740"/>
    <cellStyle name="Normal 13 3 3 4" xfId="741"/>
    <cellStyle name="Normal 13 3 3 4 2" xfId="742"/>
    <cellStyle name="Normal 13 3 3 4 2 2" xfId="743"/>
    <cellStyle name="Normal 13 3 3 4 2 3" xfId="744"/>
    <cellStyle name="Normal 13 3 3 4 3" xfId="745"/>
    <cellStyle name="Normal 13 3 3 4 4" xfId="746"/>
    <cellStyle name="Normal 13 3 3 4 5" xfId="747"/>
    <cellStyle name="Normal 13 3 3 4 6" xfId="748"/>
    <cellStyle name="Normal 13 3 3 5" xfId="749"/>
    <cellStyle name="Normal 13 3 3 5 2" xfId="750"/>
    <cellStyle name="Normal 13 3 3 5 2 2" xfId="751"/>
    <cellStyle name="Normal 13 3 3 5 2 3" xfId="752"/>
    <cellStyle name="Normal 13 3 3 5 3" xfId="753"/>
    <cellStyle name="Normal 13 3 3 5 4" xfId="754"/>
    <cellStyle name="Normal 13 3 3 5 5" xfId="755"/>
    <cellStyle name="Normal 13 3 3 5 6" xfId="756"/>
    <cellStyle name="Normal 13 3 3 6" xfId="757"/>
    <cellStyle name="Normal 13 3 3 6 2" xfId="758"/>
    <cellStyle name="Normal 13 3 3 6 2 2" xfId="759"/>
    <cellStyle name="Normal 13 3 3 6 2 3" xfId="760"/>
    <cellStyle name="Normal 13 3 3 6 3" xfId="761"/>
    <cellStyle name="Normal 13 3 3 6 4" xfId="762"/>
    <cellStyle name="Normal 13 3 3 6 5" xfId="763"/>
    <cellStyle name="Normal 13 3 3 7" xfId="764"/>
    <cellStyle name="Normal 13 3 3 7 2" xfId="765"/>
    <cellStyle name="Normal 13 3 3 7 3" xfId="766"/>
    <cellStyle name="Normal 13 3 3 8" xfId="767"/>
    <cellStyle name="Normal 13 3 3 9" xfId="768"/>
    <cellStyle name="Normal 13 3 4" xfId="769"/>
    <cellStyle name="Normal 13 3 4 2" xfId="770"/>
    <cellStyle name="Normal 13 3 4 2 2" xfId="771"/>
    <cellStyle name="Normal 13 3 4 2 2 2" xfId="772"/>
    <cellStyle name="Normal 13 3 4 2 2 2 2" xfId="773"/>
    <cellStyle name="Normal 13 3 4 2 2 2 3" xfId="774"/>
    <cellStyle name="Normal 13 3 4 2 2 3" xfId="775"/>
    <cellStyle name="Normal 13 3 4 2 2 4" xfId="776"/>
    <cellStyle name="Normal 13 3 4 2 2 5" xfId="777"/>
    <cellStyle name="Normal 13 3 4 2 2 6" xfId="778"/>
    <cellStyle name="Normal 13 3 4 2 3" xfId="779"/>
    <cellStyle name="Normal 13 3 4 2 3 2" xfId="780"/>
    <cellStyle name="Normal 13 3 4 2 3 3" xfId="781"/>
    <cellStyle name="Normal 13 3 4 2 4" xfId="782"/>
    <cellStyle name="Normal 13 3 4 2 5" xfId="783"/>
    <cellStyle name="Normal 13 3 4 2 6" xfId="784"/>
    <cellStyle name="Normal 13 3 4 2 7" xfId="785"/>
    <cellStyle name="Normal 13 3 4 3" xfId="786"/>
    <cellStyle name="Normal 13 3 4 3 2" xfId="787"/>
    <cellStyle name="Normal 13 3 4 3 2 2" xfId="788"/>
    <cellStyle name="Normal 13 3 4 3 2 3" xfId="789"/>
    <cellStyle name="Normal 13 3 4 3 3" xfId="790"/>
    <cellStyle name="Normal 13 3 4 3 4" xfId="791"/>
    <cellStyle name="Normal 13 3 4 3 5" xfId="792"/>
    <cellStyle name="Normal 13 3 4 3 6" xfId="793"/>
    <cellStyle name="Normal 13 3 4 4" xfId="794"/>
    <cellStyle name="Normal 13 3 4 4 2" xfId="795"/>
    <cellStyle name="Normal 13 3 4 4 3" xfId="796"/>
    <cellStyle name="Normal 13 3 4 5" xfId="797"/>
    <cellStyle name="Normal 13 3 4 6" xfId="798"/>
    <cellStyle name="Normal 13 3 4 7" xfId="799"/>
    <cellStyle name="Normal 13 3 4 8" xfId="800"/>
    <cellStyle name="Normal 13 3 5" xfId="801"/>
    <cellStyle name="Normal 13 3 5 2" xfId="802"/>
    <cellStyle name="Normal 13 3 5 2 2" xfId="803"/>
    <cellStyle name="Normal 13 3 5 2 2 2" xfId="804"/>
    <cellStyle name="Normal 13 3 5 2 2 2 2" xfId="805"/>
    <cellStyle name="Normal 13 3 5 2 2 2 3" xfId="806"/>
    <cellStyle name="Normal 13 3 5 2 2 3" xfId="807"/>
    <cellStyle name="Normal 13 3 5 2 2 4" xfId="808"/>
    <cellStyle name="Normal 13 3 5 2 2 5" xfId="809"/>
    <cellStyle name="Normal 13 3 5 2 2 6" xfId="810"/>
    <cellStyle name="Normal 13 3 5 2 3" xfId="811"/>
    <cellStyle name="Normal 13 3 5 2 3 2" xfId="812"/>
    <cellStyle name="Normal 13 3 5 2 3 3" xfId="813"/>
    <cellStyle name="Normal 13 3 5 2 4" xfId="814"/>
    <cellStyle name="Normal 13 3 5 2 5" xfId="815"/>
    <cellStyle name="Normal 13 3 5 2 6" xfId="816"/>
    <cellStyle name="Normal 13 3 5 2 7" xfId="817"/>
    <cellStyle name="Normal 13 3 5 3" xfId="818"/>
    <cellStyle name="Normal 13 3 5 3 2" xfId="819"/>
    <cellStyle name="Normal 13 3 5 3 2 2" xfId="820"/>
    <cellStyle name="Normal 13 3 5 3 2 3" xfId="821"/>
    <cellStyle name="Normal 13 3 5 3 3" xfId="822"/>
    <cellStyle name="Normal 13 3 5 3 4" xfId="823"/>
    <cellStyle name="Normal 13 3 5 3 5" xfId="824"/>
    <cellStyle name="Normal 13 3 5 3 6" xfId="825"/>
    <cellStyle name="Normal 13 3 5 4" xfId="826"/>
    <cellStyle name="Normal 13 3 5 4 2" xfId="827"/>
    <cellStyle name="Normal 13 3 5 4 3" xfId="828"/>
    <cellStyle name="Normal 13 3 5 5" xfId="829"/>
    <cellStyle name="Normal 13 3 5 6" xfId="830"/>
    <cellStyle name="Normal 13 3 5 7" xfId="831"/>
    <cellStyle name="Normal 13 3 5 8" xfId="832"/>
    <cellStyle name="Normal 13 3 6" xfId="833"/>
    <cellStyle name="Normal 13 3 6 2" xfId="834"/>
    <cellStyle name="Normal 13 3 6 2 2" xfId="835"/>
    <cellStyle name="Normal 13 3 6 2 2 2" xfId="836"/>
    <cellStyle name="Normal 13 3 6 2 2 2 2" xfId="837"/>
    <cellStyle name="Normal 13 3 6 2 2 2 3" xfId="838"/>
    <cellStyle name="Normal 13 3 6 2 2 3" xfId="839"/>
    <cellStyle name="Normal 13 3 6 2 2 4" xfId="840"/>
    <cellStyle name="Normal 13 3 6 2 2 5" xfId="841"/>
    <cellStyle name="Normal 13 3 6 2 2 6" xfId="842"/>
    <cellStyle name="Normal 13 3 6 2 3" xfId="843"/>
    <cellStyle name="Normal 13 3 6 2 3 2" xfId="844"/>
    <cellStyle name="Normal 13 3 6 2 3 3" xfId="845"/>
    <cellStyle name="Normal 13 3 6 2 4" xfId="846"/>
    <cellStyle name="Normal 13 3 6 2 5" xfId="847"/>
    <cellStyle name="Normal 13 3 6 2 6" xfId="848"/>
    <cellStyle name="Normal 13 3 6 2 7" xfId="849"/>
    <cellStyle name="Normal 13 3 6 3" xfId="850"/>
    <cellStyle name="Normal 13 3 6 3 2" xfId="851"/>
    <cellStyle name="Normal 13 3 6 3 2 2" xfId="852"/>
    <cellStyle name="Normal 13 3 6 3 2 3" xfId="853"/>
    <cellStyle name="Normal 13 3 6 3 3" xfId="854"/>
    <cellStyle name="Normal 13 3 6 3 4" xfId="855"/>
    <cellStyle name="Normal 13 3 6 3 5" xfId="856"/>
    <cellStyle name="Normal 13 3 6 3 6" xfId="857"/>
    <cellStyle name="Normal 13 3 6 4" xfId="858"/>
    <cellStyle name="Normal 13 3 6 4 2" xfId="859"/>
    <cellStyle name="Normal 13 3 6 4 3" xfId="860"/>
    <cellStyle name="Normal 13 3 6 5" xfId="861"/>
    <cellStyle name="Normal 13 3 6 6" xfId="862"/>
    <cellStyle name="Normal 13 3 6 7" xfId="863"/>
    <cellStyle name="Normal 13 3 6 8" xfId="864"/>
    <cellStyle name="Normal 13 3 7" xfId="865"/>
    <cellStyle name="Normal 13 3 7 2" xfId="866"/>
    <cellStyle name="Normal 13 3 7 2 2" xfId="867"/>
    <cellStyle name="Normal 13 3 7 2 2 2" xfId="868"/>
    <cellStyle name="Normal 13 3 7 2 2 3" xfId="869"/>
    <cellStyle name="Normal 13 3 7 2 3" xfId="870"/>
    <cellStyle name="Normal 13 3 7 2 4" xfId="871"/>
    <cellStyle name="Normal 13 3 7 2 5" xfId="872"/>
    <cellStyle name="Normal 13 3 7 2 6" xfId="873"/>
    <cellStyle name="Normal 13 3 7 3" xfId="874"/>
    <cellStyle name="Normal 13 3 7 3 2" xfId="875"/>
    <cellStyle name="Normal 13 3 7 3 3" xfId="876"/>
    <cellStyle name="Normal 13 3 7 4" xfId="877"/>
    <cellStyle name="Normal 13 3 7 5" xfId="878"/>
    <cellStyle name="Normal 13 3 7 6" xfId="879"/>
    <cellStyle name="Normal 13 3 7 7" xfId="880"/>
    <cellStyle name="Normal 13 3 8" xfId="881"/>
    <cellStyle name="Normal 13 3 8 2" xfId="882"/>
    <cellStyle name="Normal 13 3 8 2 2" xfId="883"/>
    <cellStyle name="Normal 13 3 8 2 3" xfId="884"/>
    <cellStyle name="Normal 13 3 8 3" xfId="885"/>
    <cellStyle name="Normal 13 3 8 4" xfId="886"/>
    <cellStyle name="Normal 13 3 8 5" xfId="887"/>
    <cellStyle name="Normal 13 3 8 6" xfId="888"/>
    <cellStyle name="Normal 13 3 9" xfId="889"/>
    <cellStyle name="Normal 13 3 9 2" xfId="890"/>
    <cellStyle name="Normal 13 3 9 2 2" xfId="891"/>
    <cellStyle name="Normal 13 3 9 2 3" xfId="892"/>
    <cellStyle name="Normal 13 3 9 3" xfId="893"/>
    <cellStyle name="Normal 13 3 9 4" xfId="894"/>
    <cellStyle name="Normal 13 3 9 5" xfId="895"/>
    <cellStyle name="Normal 13 3 9 6" xfId="896"/>
    <cellStyle name="Normal 13 4" xfId="897"/>
    <cellStyle name="Normal 13 4 10" xfId="898"/>
    <cellStyle name="Normal 13 4 10 2" xfId="899"/>
    <cellStyle name="Normal 13 4 10 2 2" xfId="900"/>
    <cellStyle name="Normal 13 4 10 2 3" xfId="901"/>
    <cellStyle name="Normal 13 4 10 3" xfId="902"/>
    <cellStyle name="Normal 13 4 10 4" xfId="903"/>
    <cellStyle name="Normal 13 4 10 5" xfId="904"/>
    <cellStyle name="Normal 13 4 10 6" xfId="905"/>
    <cellStyle name="Normal 13 4 11" xfId="906"/>
    <cellStyle name="Normal 13 4 11 2" xfId="907"/>
    <cellStyle name="Normal 13 4 11 2 2" xfId="908"/>
    <cellStyle name="Normal 13 4 11 2 3" xfId="909"/>
    <cellStyle name="Normal 13 4 11 3" xfId="910"/>
    <cellStyle name="Normal 13 4 11 4" xfId="911"/>
    <cellStyle name="Normal 13 4 11 5" xfId="912"/>
    <cellStyle name="Normal 13 4 12" xfId="913"/>
    <cellStyle name="Normal 13 4 12 2" xfId="914"/>
    <cellStyle name="Normal 13 4 12 3" xfId="915"/>
    <cellStyle name="Normal 13 4 13" xfId="916"/>
    <cellStyle name="Normal 13 4 14" xfId="917"/>
    <cellStyle name="Normal 13 4 15" xfId="918"/>
    <cellStyle name="Normal 13 4 16" xfId="919"/>
    <cellStyle name="Normal 13 4 2" xfId="920"/>
    <cellStyle name="Normal 13 4 2 10" xfId="921"/>
    <cellStyle name="Normal 13 4 2 11" xfId="922"/>
    <cellStyle name="Normal 13 4 2 12" xfId="923"/>
    <cellStyle name="Normal 13 4 2 13" xfId="924"/>
    <cellStyle name="Normal 13 4 2 2" xfId="925"/>
    <cellStyle name="Normal 13 4 2 2 2" xfId="926"/>
    <cellStyle name="Normal 13 4 2 2 2 2" xfId="927"/>
    <cellStyle name="Normal 13 4 2 2 2 2 2" xfId="928"/>
    <cellStyle name="Normal 13 4 2 2 2 2 2 2" xfId="929"/>
    <cellStyle name="Normal 13 4 2 2 2 2 2 3" xfId="930"/>
    <cellStyle name="Normal 13 4 2 2 2 2 3" xfId="931"/>
    <cellStyle name="Normal 13 4 2 2 2 2 4" xfId="932"/>
    <cellStyle name="Normal 13 4 2 2 2 2 5" xfId="933"/>
    <cellStyle name="Normal 13 4 2 2 2 2 6" xfId="934"/>
    <cellStyle name="Normal 13 4 2 2 2 3" xfId="935"/>
    <cellStyle name="Normal 13 4 2 2 2 3 2" xfId="936"/>
    <cellStyle name="Normal 13 4 2 2 2 3 3" xfId="937"/>
    <cellStyle name="Normal 13 4 2 2 2 4" xfId="938"/>
    <cellStyle name="Normal 13 4 2 2 2 5" xfId="939"/>
    <cellStyle name="Normal 13 4 2 2 2 6" xfId="940"/>
    <cellStyle name="Normal 13 4 2 2 2 7" xfId="941"/>
    <cellStyle name="Normal 13 4 2 2 3" xfId="942"/>
    <cellStyle name="Normal 13 4 2 2 3 2" xfId="943"/>
    <cellStyle name="Normal 13 4 2 2 3 2 2" xfId="944"/>
    <cellStyle name="Normal 13 4 2 2 3 2 3" xfId="945"/>
    <cellStyle name="Normal 13 4 2 2 3 3" xfId="946"/>
    <cellStyle name="Normal 13 4 2 2 3 4" xfId="947"/>
    <cellStyle name="Normal 13 4 2 2 3 5" xfId="948"/>
    <cellStyle name="Normal 13 4 2 2 3 6" xfId="949"/>
    <cellStyle name="Normal 13 4 2 2 4" xfId="950"/>
    <cellStyle name="Normal 13 4 2 2 4 2" xfId="951"/>
    <cellStyle name="Normal 13 4 2 2 4 3" xfId="952"/>
    <cellStyle name="Normal 13 4 2 2 5" xfId="953"/>
    <cellStyle name="Normal 13 4 2 2 6" xfId="954"/>
    <cellStyle name="Normal 13 4 2 2 7" xfId="955"/>
    <cellStyle name="Normal 13 4 2 2 8" xfId="956"/>
    <cellStyle name="Normal 13 4 2 3" xfId="957"/>
    <cellStyle name="Normal 13 4 2 3 2" xfId="958"/>
    <cellStyle name="Normal 13 4 2 3 2 2" xfId="959"/>
    <cellStyle name="Normal 13 4 2 3 2 2 2" xfId="960"/>
    <cellStyle name="Normal 13 4 2 3 2 2 2 2" xfId="961"/>
    <cellStyle name="Normal 13 4 2 3 2 2 2 3" xfId="962"/>
    <cellStyle name="Normal 13 4 2 3 2 2 3" xfId="963"/>
    <cellStyle name="Normal 13 4 2 3 2 2 4" xfId="964"/>
    <cellStyle name="Normal 13 4 2 3 2 2 5" xfId="965"/>
    <cellStyle name="Normal 13 4 2 3 2 2 6" xfId="966"/>
    <cellStyle name="Normal 13 4 2 3 2 3" xfId="967"/>
    <cellStyle name="Normal 13 4 2 3 2 3 2" xfId="968"/>
    <cellStyle name="Normal 13 4 2 3 2 3 3" xfId="969"/>
    <cellStyle name="Normal 13 4 2 3 2 4" xfId="970"/>
    <cellStyle name="Normal 13 4 2 3 2 5" xfId="971"/>
    <cellStyle name="Normal 13 4 2 3 2 6" xfId="972"/>
    <cellStyle name="Normal 13 4 2 3 2 7" xfId="973"/>
    <cellStyle name="Normal 13 4 2 3 3" xfId="974"/>
    <cellStyle name="Normal 13 4 2 3 3 2" xfId="975"/>
    <cellStyle name="Normal 13 4 2 3 3 2 2" xfId="976"/>
    <cellStyle name="Normal 13 4 2 3 3 2 3" xfId="977"/>
    <cellStyle name="Normal 13 4 2 3 3 3" xfId="978"/>
    <cellStyle name="Normal 13 4 2 3 3 4" xfId="979"/>
    <cellStyle name="Normal 13 4 2 3 3 5" xfId="980"/>
    <cellStyle name="Normal 13 4 2 3 3 6" xfId="981"/>
    <cellStyle name="Normal 13 4 2 3 4" xfId="982"/>
    <cellStyle name="Normal 13 4 2 3 4 2" xfId="983"/>
    <cellStyle name="Normal 13 4 2 3 4 3" xfId="984"/>
    <cellStyle name="Normal 13 4 2 3 5" xfId="985"/>
    <cellStyle name="Normal 13 4 2 3 6" xfId="986"/>
    <cellStyle name="Normal 13 4 2 3 7" xfId="987"/>
    <cellStyle name="Normal 13 4 2 3 8" xfId="988"/>
    <cellStyle name="Normal 13 4 2 4" xfId="989"/>
    <cellStyle name="Normal 13 4 2 4 2" xfId="990"/>
    <cellStyle name="Normal 13 4 2 4 2 2" xfId="991"/>
    <cellStyle name="Normal 13 4 2 4 2 2 2" xfId="992"/>
    <cellStyle name="Normal 13 4 2 4 2 2 2 2" xfId="993"/>
    <cellStyle name="Normal 13 4 2 4 2 2 2 3" xfId="994"/>
    <cellStyle name="Normal 13 4 2 4 2 2 3" xfId="995"/>
    <cellStyle name="Normal 13 4 2 4 2 2 4" xfId="996"/>
    <cellStyle name="Normal 13 4 2 4 2 2 5" xfId="997"/>
    <cellStyle name="Normal 13 4 2 4 2 2 6" xfId="998"/>
    <cellStyle name="Normal 13 4 2 4 2 3" xfId="999"/>
    <cellStyle name="Normal 13 4 2 4 2 3 2" xfId="1000"/>
    <cellStyle name="Normal 13 4 2 4 2 3 3" xfId="1001"/>
    <cellStyle name="Normal 13 4 2 4 2 4" xfId="1002"/>
    <cellStyle name="Normal 13 4 2 4 2 5" xfId="1003"/>
    <cellStyle name="Normal 13 4 2 4 2 6" xfId="1004"/>
    <cellStyle name="Normal 13 4 2 4 2 7" xfId="1005"/>
    <cellStyle name="Normal 13 4 2 4 3" xfId="1006"/>
    <cellStyle name="Normal 13 4 2 4 3 2" xfId="1007"/>
    <cellStyle name="Normal 13 4 2 4 3 2 2" xfId="1008"/>
    <cellStyle name="Normal 13 4 2 4 3 2 3" xfId="1009"/>
    <cellStyle name="Normal 13 4 2 4 3 3" xfId="1010"/>
    <cellStyle name="Normal 13 4 2 4 3 4" xfId="1011"/>
    <cellStyle name="Normal 13 4 2 4 3 5" xfId="1012"/>
    <cellStyle name="Normal 13 4 2 4 3 6" xfId="1013"/>
    <cellStyle name="Normal 13 4 2 4 4" xfId="1014"/>
    <cellStyle name="Normal 13 4 2 4 4 2" xfId="1015"/>
    <cellStyle name="Normal 13 4 2 4 4 3" xfId="1016"/>
    <cellStyle name="Normal 13 4 2 4 5" xfId="1017"/>
    <cellStyle name="Normal 13 4 2 4 6" xfId="1018"/>
    <cellStyle name="Normal 13 4 2 4 7" xfId="1019"/>
    <cellStyle name="Normal 13 4 2 4 8" xfId="1020"/>
    <cellStyle name="Normal 13 4 2 5" xfId="1021"/>
    <cellStyle name="Normal 13 4 2 5 2" xfId="1022"/>
    <cellStyle name="Normal 13 4 2 5 2 2" xfId="1023"/>
    <cellStyle name="Normal 13 4 2 5 2 2 2" xfId="1024"/>
    <cellStyle name="Normal 13 4 2 5 2 2 3" xfId="1025"/>
    <cellStyle name="Normal 13 4 2 5 2 3" xfId="1026"/>
    <cellStyle name="Normal 13 4 2 5 2 4" xfId="1027"/>
    <cellStyle name="Normal 13 4 2 5 2 5" xfId="1028"/>
    <cellStyle name="Normal 13 4 2 5 2 6" xfId="1029"/>
    <cellStyle name="Normal 13 4 2 5 3" xfId="1030"/>
    <cellStyle name="Normal 13 4 2 5 3 2" xfId="1031"/>
    <cellStyle name="Normal 13 4 2 5 3 3" xfId="1032"/>
    <cellStyle name="Normal 13 4 2 5 4" xfId="1033"/>
    <cellStyle name="Normal 13 4 2 5 5" xfId="1034"/>
    <cellStyle name="Normal 13 4 2 5 6" xfId="1035"/>
    <cellStyle name="Normal 13 4 2 5 7" xfId="1036"/>
    <cellStyle name="Normal 13 4 2 6" xfId="1037"/>
    <cellStyle name="Normal 13 4 2 6 2" xfId="1038"/>
    <cellStyle name="Normal 13 4 2 6 2 2" xfId="1039"/>
    <cellStyle name="Normal 13 4 2 6 2 3" xfId="1040"/>
    <cellStyle name="Normal 13 4 2 6 3" xfId="1041"/>
    <cellStyle name="Normal 13 4 2 6 4" xfId="1042"/>
    <cellStyle name="Normal 13 4 2 6 5" xfId="1043"/>
    <cellStyle name="Normal 13 4 2 6 6" xfId="1044"/>
    <cellStyle name="Normal 13 4 2 7" xfId="1045"/>
    <cellStyle name="Normal 13 4 2 7 2" xfId="1046"/>
    <cellStyle name="Normal 13 4 2 7 2 2" xfId="1047"/>
    <cellStyle name="Normal 13 4 2 7 2 3" xfId="1048"/>
    <cellStyle name="Normal 13 4 2 7 3" xfId="1049"/>
    <cellStyle name="Normal 13 4 2 7 4" xfId="1050"/>
    <cellStyle name="Normal 13 4 2 7 5" xfId="1051"/>
    <cellStyle name="Normal 13 4 2 7 6" xfId="1052"/>
    <cellStyle name="Normal 13 4 2 8" xfId="1053"/>
    <cellStyle name="Normal 13 4 2 8 2" xfId="1054"/>
    <cellStyle name="Normal 13 4 2 8 2 2" xfId="1055"/>
    <cellStyle name="Normal 13 4 2 8 2 3" xfId="1056"/>
    <cellStyle name="Normal 13 4 2 8 3" xfId="1057"/>
    <cellStyle name="Normal 13 4 2 8 4" xfId="1058"/>
    <cellStyle name="Normal 13 4 2 8 5" xfId="1059"/>
    <cellStyle name="Normal 13 4 2 9" xfId="1060"/>
    <cellStyle name="Normal 13 4 2 9 2" xfId="1061"/>
    <cellStyle name="Normal 13 4 2 9 3" xfId="1062"/>
    <cellStyle name="Normal 13 4 3" xfId="1063"/>
    <cellStyle name="Normal 13 4 3 10" xfId="1064"/>
    <cellStyle name="Normal 13 4 3 11" xfId="1065"/>
    <cellStyle name="Normal 13 4 3 12" xfId="1066"/>
    <cellStyle name="Normal 13 4 3 2" xfId="1067"/>
    <cellStyle name="Normal 13 4 3 2 2" xfId="1068"/>
    <cellStyle name="Normal 13 4 3 2 2 2" xfId="1069"/>
    <cellStyle name="Normal 13 4 3 2 2 2 2" xfId="1070"/>
    <cellStyle name="Normal 13 4 3 2 2 2 2 2" xfId="1071"/>
    <cellStyle name="Normal 13 4 3 2 2 2 2 3" xfId="1072"/>
    <cellStyle name="Normal 13 4 3 2 2 2 3" xfId="1073"/>
    <cellStyle name="Normal 13 4 3 2 2 2 4" xfId="1074"/>
    <cellStyle name="Normal 13 4 3 2 2 2 5" xfId="1075"/>
    <cellStyle name="Normal 13 4 3 2 2 2 6" xfId="1076"/>
    <cellStyle name="Normal 13 4 3 2 2 3" xfId="1077"/>
    <cellStyle name="Normal 13 4 3 2 2 3 2" xfId="1078"/>
    <cellStyle name="Normal 13 4 3 2 2 3 3" xfId="1079"/>
    <cellStyle name="Normal 13 4 3 2 2 4" xfId="1080"/>
    <cellStyle name="Normal 13 4 3 2 2 5" xfId="1081"/>
    <cellStyle name="Normal 13 4 3 2 2 6" xfId="1082"/>
    <cellStyle name="Normal 13 4 3 2 2 7" xfId="1083"/>
    <cellStyle name="Normal 13 4 3 2 3" xfId="1084"/>
    <cellStyle name="Normal 13 4 3 2 3 2" xfId="1085"/>
    <cellStyle name="Normal 13 4 3 2 3 2 2" xfId="1086"/>
    <cellStyle name="Normal 13 4 3 2 3 2 3" xfId="1087"/>
    <cellStyle name="Normal 13 4 3 2 3 3" xfId="1088"/>
    <cellStyle name="Normal 13 4 3 2 3 4" xfId="1089"/>
    <cellStyle name="Normal 13 4 3 2 3 5" xfId="1090"/>
    <cellStyle name="Normal 13 4 3 2 3 6" xfId="1091"/>
    <cellStyle name="Normal 13 4 3 2 4" xfId="1092"/>
    <cellStyle name="Normal 13 4 3 2 4 2" xfId="1093"/>
    <cellStyle name="Normal 13 4 3 2 4 3" xfId="1094"/>
    <cellStyle name="Normal 13 4 3 2 5" xfId="1095"/>
    <cellStyle name="Normal 13 4 3 2 6" xfId="1096"/>
    <cellStyle name="Normal 13 4 3 2 7" xfId="1097"/>
    <cellStyle name="Normal 13 4 3 2 8" xfId="1098"/>
    <cellStyle name="Normal 13 4 3 3" xfId="1099"/>
    <cellStyle name="Normal 13 4 3 3 2" xfId="1100"/>
    <cellStyle name="Normal 13 4 3 3 2 2" xfId="1101"/>
    <cellStyle name="Normal 13 4 3 3 2 2 2" xfId="1102"/>
    <cellStyle name="Normal 13 4 3 3 2 2 2 2" xfId="1103"/>
    <cellStyle name="Normal 13 4 3 3 2 2 2 3" xfId="1104"/>
    <cellStyle name="Normal 13 4 3 3 2 2 3" xfId="1105"/>
    <cellStyle name="Normal 13 4 3 3 2 2 4" xfId="1106"/>
    <cellStyle name="Normal 13 4 3 3 2 2 5" xfId="1107"/>
    <cellStyle name="Normal 13 4 3 3 2 2 6" xfId="1108"/>
    <cellStyle name="Normal 13 4 3 3 2 3" xfId="1109"/>
    <cellStyle name="Normal 13 4 3 3 2 3 2" xfId="1110"/>
    <cellStyle name="Normal 13 4 3 3 2 3 3" xfId="1111"/>
    <cellStyle name="Normal 13 4 3 3 2 4" xfId="1112"/>
    <cellStyle name="Normal 13 4 3 3 2 5" xfId="1113"/>
    <cellStyle name="Normal 13 4 3 3 2 6" xfId="1114"/>
    <cellStyle name="Normal 13 4 3 3 2 7" xfId="1115"/>
    <cellStyle name="Normal 13 4 3 3 3" xfId="1116"/>
    <cellStyle name="Normal 13 4 3 3 3 2" xfId="1117"/>
    <cellStyle name="Normal 13 4 3 3 3 2 2" xfId="1118"/>
    <cellStyle name="Normal 13 4 3 3 3 2 3" xfId="1119"/>
    <cellStyle name="Normal 13 4 3 3 3 3" xfId="1120"/>
    <cellStyle name="Normal 13 4 3 3 3 4" xfId="1121"/>
    <cellStyle name="Normal 13 4 3 3 3 5" xfId="1122"/>
    <cellStyle name="Normal 13 4 3 3 3 6" xfId="1123"/>
    <cellStyle name="Normal 13 4 3 3 4" xfId="1124"/>
    <cellStyle name="Normal 13 4 3 3 4 2" xfId="1125"/>
    <cellStyle name="Normal 13 4 3 3 4 3" xfId="1126"/>
    <cellStyle name="Normal 13 4 3 3 5" xfId="1127"/>
    <cellStyle name="Normal 13 4 3 3 6" xfId="1128"/>
    <cellStyle name="Normal 13 4 3 3 7" xfId="1129"/>
    <cellStyle name="Normal 13 4 3 3 8" xfId="1130"/>
    <cellStyle name="Normal 13 4 3 4" xfId="1131"/>
    <cellStyle name="Normal 13 4 3 4 2" xfId="1132"/>
    <cellStyle name="Normal 13 4 3 4 2 2" xfId="1133"/>
    <cellStyle name="Normal 13 4 3 4 2 2 2" xfId="1134"/>
    <cellStyle name="Normal 13 4 3 4 2 2 3" xfId="1135"/>
    <cellStyle name="Normal 13 4 3 4 2 3" xfId="1136"/>
    <cellStyle name="Normal 13 4 3 4 2 4" xfId="1137"/>
    <cellStyle name="Normal 13 4 3 4 2 5" xfId="1138"/>
    <cellStyle name="Normal 13 4 3 4 2 6" xfId="1139"/>
    <cellStyle name="Normal 13 4 3 4 3" xfId="1140"/>
    <cellStyle name="Normal 13 4 3 4 3 2" xfId="1141"/>
    <cellStyle name="Normal 13 4 3 4 3 3" xfId="1142"/>
    <cellStyle name="Normal 13 4 3 4 4" xfId="1143"/>
    <cellStyle name="Normal 13 4 3 4 5" xfId="1144"/>
    <cellStyle name="Normal 13 4 3 4 6" xfId="1145"/>
    <cellStyle name="Normal 13 4 3 4 7" xfId="1146"/>
    <cellStyle name="Normal 13 4 3 5" xfId="1147"/>
    <cellStyle name="Normal 13 4 3 5 2" xfId="1148"/>
    <cellStyle name="Normal 13 4 3 5 2 2" xfId="1149"/>
    <cellStyle name="Normal 13 4 3 5 2 3" xfId="1150"/>
    <cellStyle name="Normal 13 4 3 5 3" xfId="1151"/>
    <cellStyle name="Normal 13 4 3 5 4" xfId="1152"/>
    <cellStyle name="Normal 13 4 3 5 5" xfId="1153"/>
    <cellStyle name="Normal 13 4 3 5 6" xfId="1154"/>
    <cellStyle name="Normal 13 4 3 6" xfId="1155"/>
    <cellStyle name="Normal 13 4 3 6 2" xfId="1156"/>
    <cellStyle name="Normal 13 4 3 6 2 2" xfId="1157"/>
    <cellStyle name="Normal 13 4 3 6 2 3" xfId="1158"/>
    <cellStyle name="Normal 13 4 3 6 3" xfId="1159"/>
    <cellStyle name="Normal 13 4 3 6 4" xfId="1160"/>
    <cellStyle name="Normal 13 4 3 6 5" xfId="1161"/>
    <cellStyle name="Normal 13 4 3 6 6" xfId="1162"/>
    <cellStyle name="Normal 13 4 3 7" xfId="1163"/>
    <cellStyle name="Normal 13 4 3 7 2" xfId="1164"/>
    <cellStyle name="Normal 13 4 3 7 2 2" xfId="1165"/>
    <cellStyle name="Normal 13 4 3 7 2 3" xfId="1166"/>
    <cellStyle name="Normal 13 4 3 7 3" xfId="1167"/>
    <cellStyle name="Normal 13 4 3 7 4" xfId="1168"/>
    <cellStyle name="Normal 13 4 3 7 5" xfId="1169"/>
    <cellStyle name="Normal 13 4 3 8" xfId="1170"/>
    <cellStyle name="Normal 13 4 3 8 2" xfId="1171"/>
    <cellStyle name="Normal 13 4 3 8 3" xfId="1172"/>
    <cellStyle name="Normal 13 4 3 9" xfId="1173"/>
    <cellStyle name="Normal 13 4 4" xfId="1174"/>
    <cellStyle name="Normal 13 4 4 2" xfId="1175"/>
    <cellStyle name="Normal 13 4 4 2 2" xfId="1176"/>
    <cellStyle name="Normal 13 4 4 2 2 2" xfId="1177"/>
    <cellStyle name="Normal 13 4 4 2 2 2 2" xfId="1178"/>
    <cellStyle name="Normal 13 4 4 2 2 2 3" xfId="1179"/>
    <cellStyle name="Normal 13 4 4 2 2 3" xfId="1180"/>
    <cellStyle name="Normal 13 4 4 2 2 4" xfId="1181"/>
    <cellStyle name="Normal 13 4 4 2 2 5" xfId="1182"/>
    <cellStyle name="Normal 13 4 4 2 2 6" xfId="1183"/>
    <cellStyle name="Normal 13 4 4 2 3" xfId="1184"/>
    <cellStyle name="Normal 13 4 4 2 3 2" xfId="1185"/>
    <cellStyle name="Normal 13 4 4 2 3 3" xfId="1186"/>
    <cellStyle name="Normal 13 4 4 2 4" xfId="1187"/>
    <cellStyle name="Normal 13 4 4 2 5" xfId="1188"/>
    <cellStyle name="Normal 13 4 4 2 6" xfId="1189"/>
    <cellStyle name="Normal 13 4 4 2 7" xfId="1190"/>
    <cellStyle name="Normal 13 4 4 3" xfId="1191"/>
    <cellStyle name="Normal 13 4 4 3 2" xfId="1192"/>
    <cellStyle name="Normal 13 4 4 3 2 2" xfId="1193"/>
    <cellStyle name="Normal 13 4 4 3 2 3" xfId="1194"/>
    <cellStyle name="Normal 13 4 4 3 3" xfId="1195"/>
    <cellStyle name="Normal 13 4 4 3 4" xfId="1196"/>
    <cellStyle name="Normal 13 4 4 3 5" xfId="1197"/>
    <cellStyle name="Normal 13 4 4 3 6" xfId="1198"/>
    <cellStyle name="Normal 13 4 4 4" xfId="1199"/>
    <cellStyle name="Normal 13 4 4 4 2" xfId="1200"/>
    <cellStyle name="Normal 13 4 4 4 3" xfId="1201"/>
    <cellStyle name="Normal 13 4 4 5" xfId="1202"/>
    <cellStyle name="Normal 13 4 4 6" xfId="1203"/>
    <cellStyle name="Normal 13 4 4 7" xfId="1204"/>
    <cellStyle name="Normal 13 4 4 8" xfId="1205"/>
    <cellStyle name="Normal 13 4 5" xfId="1206"/>
    <cellStyle name="Normal 13 4 5 2" xfId="1207"/>
    <cellStyle name="Normal 13 4 5 2 2" xfId="1208"/>
    <cellStyle name="Normal 13 4 5 2 2 2" xfId="1209"/>
    <cellStyle name="Normal 13 4 5 2 2 2 2" xfId="1210"/>
    <cellStyle name="Normal 13 4 5 2 2 2 3" xfId="1211"/>
    <cellStyle name="Normal 13 4 5 2 2 3" xfId="1212"/>
    <cellStyle name="Normal 13 4 5 2 2 4" xfId="1213"/>
    <cellStyle name="Normal 13 4 5 2 2 5" xfId="1214"/>
    <cellStyle name="Normal 13 4 5 2 2 6" xfId="1215"/>
    <cellStyle name="Normal 13 4 5 2 3" xfId="1216"/>
    <cellStyle name="Normal 13 4 5 2 3 2" xfId="1217"/>
    <cellStyle name="Normal 13 4 5 2 3 3" xfId="1218"/>
    <cellStyle name="Normal 13 4 5 2 4" xfId="1219"/>
    <cellStyle name="Normal 13 4 5 2 5" xfId="1220"/>
    <cellStyle name="Normal 13 4 5 2 6" xfId="1221"/>
    <cellStyle name="Normal 13 4 5 2 7" xfId="1222"/>
    <cellStyle name="Normal 13 4 5 3" xfId="1223"/>
    <cellStyle name="Normal 13 4 5 3 2" xfId="1224"/>
    <cellStyle name="Normal 13 4 5 3 2 2" xfId="1225"/>
    <cellStyle name="Normal 13 4 5 3 2 3" xfId="1226"/>
    <cellStyle name="Normal 13 4 5 3 3" xfId="1227"/>
    <cellStyle name="Normal 13 4 5 3 4" xfId="1228"/>
    <cellStyle name="Normal 13 4 5 3 5" xfId="1229"/>
    <cellStyle name="Normal 13 4 5 3 6" xfId="1230"/>
    <cellStyle name="Normal 13 4 5 4" xfId="1231"/>
    <cellStyle name="Normal 13 4 5 4 2" xfId="1232"/>
    <cellStyle name="Normal 13 4 5 4 3" xfId="1233"/>
    <cellStyle name="Normal 13 4 5 5" xfId="1234"/>
    <cellStyle name="Normal 13 4 5 6" xfId="1235"/>
    <cellStyle name="Normal 13 4 5 7" xfId="1236"/>
    <cellStyle name="Normal 13 4 5 8" xfId="1237"/>
    <cellStyle name="Normal 13 4 6" xfId="1238"/>
    <cellStyle name="Normal 13 4 6 2" xfId="1239"/>
    <cellStyle name="Normal 13 4 6 2 2" xfId="1240"/>
    <cellStyle name="Normal 13 4 6 2 2 2" xfId="1241"/>
    <cellStyle name="Normal 13 4 6 2 2 2 2" xfId="1242"/>
    <cellStyle name="Normal 13 4 6 2 2 2 3" xfId="1243"/>
    <cellStyle name="Normal 13 4 6 2 2 3" xfId="1244"/>
    <cellStyle name="Normal 13 4 6 2 2 4" xfId="1245"/>
    <cellStyle name="Normal 13 4 6 2 2 5" xfId="1246"/>
    <cellStyle name="Normal 13 4 6 2 2 6" xfId="1247"/>
    <cellStyle name="Normal 13 4 6 2 3" xfId="1248"/>
    <cellStyle name="Normal 13 4 6 2 3 2" xfId="1249"/>
    <cellStyle name="Normal 13 4 6 2 3 3" xfId="1250"/>
    <cellStyle name="Normal 13 4 6 2 4" xfId="1251"/>
    <cellStyle name="Normal 13 4 6 2 5" xfId="1252"/>
    <cellStyle name="Normal 13 4 6 2 6" xfId="1253"/>
    <cellStyle name="Normal 13 4 6 2 7" xfId="1254"/>
    <cellStyle name="Normal 13 4 6 3" xfId="1255"/>
    <cellStyle name="Normal 13 4 6 3 2" xfId="1256"/>
    <cellStyle name="Normal 13 4 6 3 2 2" xfId="1257"/>
    <cellStyle name="Normal 13 4 6 3 2 3" xfId="1258"/>
    <cellStyle name="Normal 13 4 6 3 3" xfId="1259"/>
    <cellStyle name="Normal 13 4 6 3 4" xfId="1260"/>
    <cellStyle name="Normal 13 4 6 3 5" xfId="1261"/>
    <cellStyle name="Normal 13 4 6 3 6" xfId="1262"/>
    <cellStyle name="Normal 13 4 6 4" xfId="1263"/>
    <cellStyle name="Normal 13 4 6 4 2" xfId="1264"/>
    <cellStyle name="Normal 13 4 6 4 3" xfId="1265"/>
    <cellStyle name="Normal 13 4 6 5" xfId="1266"/>
    <cellStyle name="Normal 13 4 6 6" xfId="1267"/>
    <cellStyle name="Normal 13 4 6 7" xfId="1268"/>
    <cellStyle name="Normal 13 4 6 8" xfId="1269"/>
    <cellStyle name="Normal 13 4 7" xfId="1270"/>
    <cellStyle name="Normal 13 4 7 2" xfId="1271"/>
    <cellStyle name="Normal 13 4 7 2 2" xfId="1272"/>
    <cellStyle name="Normal 13 4 7 2 2 2" xfId="1273"/>
    <cellStyle name="Normal 13 4 7 2 2 2 2" xfId="1274"/>
    <cellStyle name="Normal 13 4 7 2 2 2 3" xfId="1275"/>
    <cellStyle name="Normal 13 4 7 2 2 3" xfId="1276"/>
    <cellStyle name="Normal 13 4 7 2 2 4" xfId="1277"/>
    <cellStyle name="Normal 13 4 7 2 2 5" xfId="1278"/>
    <cellStyle name="Normal 13 4 7 2 2 6" xfId="1279"/>
    <cellStyle name="Normal 13 4 7 2 3" xfId="1280"/>
    <cellStyle name="Normal 13 4 7 2 3 2" xfId="1281"/>
    <cellStyle name="Normal 13 4 7 2 3 3" xfId="1282"/>
    <cellStyle name="Normal 13 4 7 2 4" xfId="1283"/>
    <cellStyle name="Normal 13 4 7 2 5" xfId="1284"/>
    <cellStyle name="Normal 13 4 7 2 6" xfId="1285"/>
    <cellStyle name="Normal 13 4 7 2 7" xfId="1286"/>
    <cellStyle name="Normal 13 4 7 3" xfId="1287"/>
    <cellStyle name="Normal 13 4 7 3 2" xfId="1288"/>
    <cellStyle name="Normal 13 4 7 3 2 2" xfId="1289"/>
    <cellStyle name="Normal 13 4 7 3 2 3" xfId="1290"/>
    <cellStyle name="Normal 13 4 7 3 3" xfId="1291"/>
    <cellStyle name="Normal 13 4 7 3 4" xfId="1292"/>
    <cellStyle name="Normal 13 4 7 3 5" xfId="1293"/>
    <cellStyle name="Normal 13 4 7 3 6" xfId="1294"/>
    <cellStyle name="Normal 13 4 7 4" xfId="1295"/>
    <cellStyle name="Normal 13 4 7 4 2" xfId="1296"/>
    <cellStyle name="Normal 13 4 7 4 3" xfId="1297"/>
    <cellStyle name="Normal 13 4 7 5" xfId="1298"/>
    <cellStyle name="Normal 13 4 7 6" xfId="1299"/>
    <cellStyle name="Normal 13 4 7 7" xfId="1300"/>
    <cellStyle name="Normal 13 4 7 8" xfId="1301"/>
    <cellStyle name="Normal 13 4 8" xfId="1302"/>
    <cellStyle name="Normal 13 4 8 2" xfId="1303"/>
    <cellStyle name="Normal 13 4 8 2 2" xfId="1304"/>
    <cellStyle name="Normal 13 4 8 2 2 2" xfId="1305"/>
    <cellStyle name="Normal 13 4 8 2 2 3" xfId="1306"/>
    <cellStyle name="Normal 13 4 8 2 3" xfId="1307"/>
    <cellStyle name="Normal 13 4 8 2 4" xfId="1308"/>
    <cellStyle name="Normal 13 4 8 2 5" xfId="1309"/>
    <cellStyle name="Normal 13 4 8 2 6" xfId="1310"/>
    <cellStyle name="Normal 13 4 8 3" xfId="1311"/>
    <cellStyle name="Normal 13 4 8 3 2" xfId="1312"/>
    <cellStyle name="Normal 13 4 8 3 3" xfId="1313"/>
    <cellStyle name="Normal 13 4 8 4" xfId="1314"/>
    <cellStyle name="Normal 13 4 8 5" xfId="1315"/>
    <cellStyle name="Normal 13 4 8 6" xfId="1316"/>
    <cellStyle name="Normal 13 4 8 7" xfId="1317"/>
    <cellStyle name="Normal 13 4 9" xfId="1318"/>
    <cellStyle name="Normal 13 4 9 2" xfId="1319"/>
    <cellStyle name="Normal 13 4 9 2 2" xfId="1320"/>
    <cellStyle name="Normal 13 4 9 2 3" xfId="1321"/>
    <cellStyle name="Normal 13 4 9 3" xfId="1322"/>
    <cellStyle name="Normal 13 4 9 4" xfId="1323"/>
    <cellStyle name="Normal 13 4 9 5" xfId="1324"/>
    <cellStyle name="Normal 13 4 9 6" xfId="1325"/>
    <cellStyle name="Normal 13 5" xfId="1326"/>
    <cellStyle name="Normal 13 5 10" xfId="1327"/>
    <cellStyle name="Normal 13 5 11" xfId="1328"/>
    <cellStyle name="Normal 13 5 12" xfId="1329"/>
    <cellStyle name="Normal 13 5 13" xfId="1330"/>
    <cellStyle name="Normal 13 5 2" xfId="1331"/>
    <cellStyle name="Normal 13 5 2 10" xfId="1332"/>
    <cellStyle name="Normal 13 5 2 11" xfId="1333"/>
    <cellStyle name="Normal 13 5 2 2" xfId="1334"/>
    <cellStyle name="Normal 13 5 2 2 2" xfId="1335"/>
    <cellStyle name="Normal 13 5 2 2 2 2" xfId="1336"/>
    <cellStyle name="Normal 13 5 2 2 2 2 2" xfId="1337"/>
    <cellStyle name="Normal 13 5 2 2 2 2 2 2" xfId="1338"/>
    <cellStyle name="Normal 13 5 2 2 2 2 2 3" xfId="1339"/>
    <cellStyle name="Normal 13 5 2 2 2 2 3" xfId="1340"/>
    <cellStyle name="Normal 13 5 2 2 2 2 4" xfId="1341"/>
    <cellStyle name="Normal 13 5 2 2 2 2 5" xfId="1342"/>
    <cellStyle name="Normal 13 5 2 2 2 2 6" xfId="1343"/>
    <cellStyle name="Normal 13 5 2 2 2 3" xfId="1344"/>
    <cellStyle name="Normal 13 5 2 2 2 3 2" xfId="1345"/>
    <cellStyle name="Normal 13 5 2 2 2 3 3" xfId="1346"/>
    <cellStyle name="Normal 13 5 2 2 2 4" xfId="1347"/>
    <cellStyle name="Normal 13 5 2 2 2 5" xfId="1348"/>
    <cellStyle name="Normal 13 5 2 2 2 6" xfId="1349"/>
    <cellStyle name="Normal 13 5 2 2 2 7" xfId="1350"/>
    <cellStyle name="Normal 13 5 2 2 3" xfId="1351"/>
    <cellStyle name="Normal 13 5 2 2 3 2" xfId="1352"/>
    <cellStyle name="Normal 13 5 2 2 3 2 2" xfId="1353"/>
    <cellStyle name="Normal 13 5 2 2 3 2 3" xfId="1354"/>
    <cellStyle name="Normal 13 5 2 2 3 3" xfId="1355"/>
    <cellStyle name="Normal 13 5 2 2 3 4" xfId="1356"/>
    <cellStyle name="Normal 13 5 2 2 3 5" xfId="1357"/>
    <cellStyle name="Normal 13 5 2 2 3 6" xfId="1358"/>
    <cellStyle name="Normal 13 5 2 2 4" xfId="1359"/>
    <cellStyle name="Normal 13 5 2 2 4 2" xfId="1360"/>
    <cellStyle name="Normal 13 5 2 2 4 3" xfId="1361"/>
    <cellStyle name="Normal 13 5 2 2 5" xfId="1362"/>
    <cellStyle name="Normal 13 5 2 2 6" xfId="1363"/>
    <cellStyle name="Normal 13 5 2 2 7" xfId="1364"/>
    <cellStyle name="Normal 13 5 2 2 8" xfId="1365"/>
    <cellStyle name="Normal 13 5 2 3" xfId="1366"/>
    <cellStyle name="Normal 13 5 2 3 2" xfId="1367"/>
    <cellStyle name="Normal 13 5 2 3 2 2" xfId="1368"/>
    <cellStyle name="Normal 13 5 2 3 2 2 2" xfId="1369"/>
    <cellStyle name="Normal 13 5 2 3 2 2 3" xfId="1370"/>
    <cellStyle name="Normal 13 5 2 3 2 3" xfId="1371"/>
    <cellStyle name="Normal 13 5 2 3 2 4" xfId="1372"/>
    <cellStyle name="Normal 13 5 2 3 2 5" xfId="1373"/>
    <cellStyle name="Normal 13 5 2 3 2 6" xfId="1374"/>
    <cellStyle name="Normal 13 5 2 3 3" xfId="1375"/>
    <cellStyle name="Normal 13 5 2 3 3 2" xfId="1376"/>
    <cellStyle name="Normal 13 5 2 3 3 3" xfId="1377"/>
    <cellStyle name="Normal 13 5 2 3 4" xfId="1378"/>
    <cellStyle name="Normal 13 5 2 3 5" xfId="1379"/>
    <cellStyle name="Normal 13 5 2 3 6" xfId="1380"/>
    <cellStyle name="Normal 13 5 2 3 7" xfId="1381"/>
    <cellStyle name="Normal 13 5 2 4" xfId="1382"/>
    <cellStyle name="Normal 13 5 2 4 2" xfId="1383"/>
    <cellStyle name="Normal 13 5 2 4 2 2" xfId="1384"/>
    <cellStyle name="Normal 13 5 2 4 2 3" xfId="1385"/>
    <cellStyle name="Normal 13 5 2 4 3" xfId="1386"/>
    <cellStyle name="Normal 13 5 2 4 4" xfId="1387"/>
    <cellStyle name="Normal 13 5 2 4 5" xfId="1388"/>
    <cellStyle name="Normal 13 5 2 4 6" xfId="1389"/>
    <cellStyle name="Normal 13 5 2 5" xfId="1390"/>
    <cellStyle name="Normal 13 5 2 5 2" xfId="1391"/>
    <cellStyle name="Normal 13 5 2 5 2 2" xfId="1392"/>
    <cellStyle name="Normal 13 5 2 5 2 3" xfId="1393"/>
    <cellStyle name="Normal 13 5 2 5 3" xfId="1394"/>
    <cellStyle name="Normal 13 5 2 5 4" xfId="1395"/>
    <cellStyle name="Normal 13 5 2 5 5" xfId="1396"/>
    <cellStyle name="Normal 13 5 2 5 6" xfId="1397"/>
    <cellStyle name="Normal 13 5 2 6" xfId="1398"/>
    <cellStyle name="Normal 13 5 2 6 2" xfId="1399"/>
    <cellStyle name="Normal 13 5 2 6 2 2" xfId="1400"/>
    <cellStyle name="Normal 13 5 2 6 2 3" xfId="1401"/>
    <cellStyle name="Normal 13 5 2 6 3" xfId="1402"/>
    <cellStyle name="Normal 13 5 2 6 4" xfId="1403"/>
    <cellStyle name="Normal 13 5 2 6 5" xfId="1404"/>
    <cellStyle name="Normal 13 5 2 7" xfId="1405"/>
    <cellStyle name="Normal 13 5 2 7 2" xfId="1406"/>
    <cellStyle name="Normal 13 5 2 7 3" xfId="1407"/>
    <cellStyle name="Normal 13 5 2 8" xfId="1408"/>
    <cellStyle name="Normal 13 5 2 9" xfId="1409"/>
    <cellStyle name="Normal 13 5 3" xfId="1410"/>
    <cellStyle name="Normal 13 5 3 2" xfId="1411"/>
    <cellStyle name="Normal 13 5 3 2 2" xfId="1412"/>
    <cellStyle name="Normal 13 5 3 2 2 2" xfId="1413"/>
    <cellStyle name="Normal 13 5 3 2 2 2 2" xfId="1414"/>
    <cellStyle name="Normal 13 5 3 2 2 2 3" xfId="1415"/>
    <cellStyle name="Normal 13 5 3 2 2 3" xfId="1416"/>
    <cellStyle name="Normal 13 5 3 2 2 4" xfId="1417"/>
    <cellStyle name="Normal 13 5 3 2 2 5" xfId="1418"/>
    <cellStyle name="Normal 13 5 3 2 2 6" xfId="1419"/>
    <cellStyle name="Normal 13 5 3 2 3" xfId="1420"/>
    <cellStyle name="Normal 13 5 3 2 3 2" xfId="1421"/>
    <cellStyle name="Normal 13 5 3 2 3 3" xfId="1422"/>
    <cellStyle name="Normal 13 5 3 2 4" xfId="1423"/>
    <cellStyle name="Normal 13 5 3 2 5" xfId="1424"/>
    <cellStyle name="Normal 13 5 3 2 6" xfId="1425"/>
    <cellStyle name="Normal 13 5 3 2 7" xfId="1426"/>
    <cellStyle name="Normal 13 5 3 3" xfId="1427"/>
    <cellStyle name="Normal 13 5 3 3 2" xfId="1428"/>
    <cellStyle name="Normal 13 5 3 3 2 2" xfId="1429"/>
    <cellStyle name="Normal 13 5 3 3 2 3" xfId="1430"/>
    <cellStyle name="Normal 13 5 3 3 3" xfId="1431"/>
    <cellStyle name="Normal 13 5 3 3 4" xfId="1432"/>
    <cellStyle name="Normal 13 5 3 3 5" xfId="1433"/>
    <cellStyle name="Normal 13 5 3 3 6" xfId="1434"/>
    <cellStyle name="Normal 13 5 3 4" xfId="1435"/>
    <cellStyle name="Normal 13 5 3 4 2" xfId="1436"/>
    <cellStyle name="Normal 13 5 3 4 3" xfId="1437"/>
    <cellStyle name="Normal 13 5 3 5" xfId="1438"/>
    <cellStyle name="Normal 13 5 3 6" xfId="1439"/>
    <cellStyle name="Normal 13 5 3 7" xfId="1440"/>
    <cellStyle name="Normal 13 5 3 8" xfId="1441"/>
    <cellStyle name="Normal 13 5 4" xfId="1442"/>
    <cellStyle name="Normal 13 5 4 2" xfId="1443"/>
    <cellStyle name="Normal 13 5 4 2 2" xfId="1444"/>
    <cellStyle name="Normal 13 5 4 2 2 2" xfId="1445"/>
    <cellStyle name="Normal 13 5 4 2 2 2 2" xfId="1446"/>
    <cellStyle name="Normal 13 5 4 2 2 2 3" xfId="1447"/>
    <cellStyle name="Normal 13 5 4 2 2 3" xfId="1448"/>
    <cellStyle name="Normal 13 5 4 2 2 4" xfId="1449"/>
    <cellStyle name="Normal 13 5 4 2 2 5" xfId="1450"/>
    <cellStyle name="Normal 13 5 4 2 2 6" xfId="1451"/>
    <cellStyle name="Normal 13 5 4 2 3" xfId="1452"/>
    <cellStyle name="Normal 13 5 4 2 3 2" xfId="1453"/>
    <cellStyle name="Normal 13 5 4 2 3 3" xfId="1454"/>
    <cellStyle name="Normal 13 5 4 2 4" xfId="1455"/>
    <cellStyle name="Normal 13 5 4 2 5" xfId="1456"/>
    <cellStyle name="Normal 13 5 4 2 6" xfId="1457"/>
    <cellStyle name="Normal 13 5 4 2 7" xfId="1458"/>
    <cellStyle name="Normal 13 5 4 3" xfId="1459"/>
    <cellStyle name="Normal 13 5 4 3 2" xfId="1460"/>
    <cellStyle name="Normal 13 5 4 3 2 2" xfId="1461"/>
    <cellStyle name="Normal 13 5 4 3 2 3" xfId="1462"/>
    <cellStyle name="Normal 13 5 4 3 3" xfId="1463"/>
    <cellStyle name="Normal 13 5 4 3 4" xfId="1464"/>
    <cellStyle name="Normal 13 5 4 3 5" xfId="1465"/>
    <cellStyle name="Normal 13 5 4 3 6" xfId="1466"/>
    <cellStyle name="Normal 13 5 4 4" xfId="1467"/>
    <cellStyle name="Normal 13 5 4 4 2" xfId="1468"/>
    <cellStyle name="Normal 13 5 4 4 3" xfId="1469"/>
    <cellStyle name="Normal 13 5 4 5" xfId="1470"/>
    <cellStyle name="Normal 13 5 4 6" xfId="1471"/>
    <cellStyle name="Normal 13 5 4 7" xfId="1472"/>
    <cellStyle name="Normal 13 5 4 8" xfId="1473"/>
    <cellStyle name="Normal 13 5 5" xfId="1474"/>
    <cellStyle name="Normal 13 5 5 2" xfId="1475"/>
    <cellStyle name="Normal 13 5 5 2 2" xfId="1476"/>
    <cellStyle name="Normal 13 5 5 2 2 2" xfId="1477"/>
    <cellStyle name="Normal 13 5 5 2 2 3" xfId="1478"/>
    <cellStyle name="Normal 13 5 5 2 3" xfId="1479"/>
    <cellStyle name="Normal 13 5 5 2 4" xfId="1480"/>
    <cellStyle name="Normal 13 5 5 2 5" xfId="1481"/>
    <cellStyle name="Normal 13 5 5 2 6" xfId="1482"/>
    <cellStyle name="Normal 13 5 5 3" xfId="1483"/>
    <cellStyle name="Normal 13 5 5 3 2" xfId="1484"/>
    <cellStyle name="Normal 13 5 5 3 3" xfId="1485"/>
    <cellStyle name="Normal 13 5 5 4" xfId="1486"/>
    <cellStyle name="Normal 13 5 5 5" xfId="1487"/>
    <cellStyle name="Normal 13 5 5 6" xfId="1488"/>
    <cellStyle name="Normal 13 5 5 7" xfId="1489"/>
    <cellStyle name="Normal 13 5 6" xfId="1490"/>
    <cellStyle name="Normal 13 5 6 2" xfId="1491"/>
    <cellStyle name="Normal 13 5 6 2 2" xfId="1492"/>
    <cellStyle name="Normal 13 5 6 2 3" xfId="1493"/>
    <cellStyle name="Normal 13 5 6 3" xfId="1494"/>
    <cellStyle name="Normal 13 5 6 4" xfId="1495"/>
    <cellStyle name="Normal 13 5 6 5" xfId="1496"/>
    <cellStyle name="Normal 13 5 6 6" xfId="1497"/>
    <cellStyle name="Normal 13 5 7" xfId="1498"/>
    <cellStyle name="Normal 13 5 7 2" xfId="1499"/>
    <cellStyle name="Normal 13 5 7 2 2" xfId="1500"/>
    <cellStyle name="Normal 13 5 7 2 3" xfId="1501"/>
    <cellStyle name="Normal 13 5 7 3" xfId="1502"/>
    <cellStyle name="Normal 13 5 7 4" xfId="1503"/>
    <cellStyle name="Normal 13 5 7 5" xfId="1504"/>
    <cellStyle name="Normal 13 5 7 6" xfId="1505"/>
    <cellStyle name="Normal 13 5 8" xfId="1506"/>
    <cellStyle name="Normal 13 5 8 2" xfId="1507"/>
    <cellStyle name="Normal 13 5 8 2 2" xfId="1508"/>
    <cellStyle name="Normal 13 5 8 2 3" xfId="1509"/>
    <cellStyle name="Normal 13 5 8 3" xfId="1510"/>
    <cellStyle name="Normal 13 5 8 4" xfId="1511"/>
    <cellStyle name="Normal 13 5 8 5" xfId="1512"/>
    <cellStyle name="Normal 13 5 9" xfId="1513"/>
    <cellStyle name="Normal 13 5 9 2" xfId="1514"/>
    <cellStyle name="Normal 13 5 9 3" xfId="1515"/>
    <cellStyle name="Normal 13 6" xfId="1516"/>
    <cellStyle name="Normal 13 6 2" xfId="1517"/>
    <cellStyle name="Normal 13 6 2 2" xfId="1518"/>
    <cellStyle name="Normal 13 6 2 2 2" xfId="1519"/>
    <cellStyle name="Normal 13 6 2 2 2 2" xfId="1520"/>
    <cellStyle name="Normal 13 6 2 2 2 3" xfId="1521"/>
    <cellStyle name="Normal 13 6 2 2 3" xfId="1522"/>
    <cellStyle name="Normal 13 6 2 2 4" xfId="1523"/>
    <cellStyle name="Normal 13 6 2 2 5" xfId="1524"/>
    <cellStyle name="Normal 13 6 2 2 6" xfId="1525"/>
    <cellStyle name="Normal 13 6 2 3" xfId="1526"/>
    <cellStyle name="Normal 13 6 2 3 2" xfId="1527"/>
    <cellStyle name="Normal 13 6 2 3 3" xfId="1528"/>
    <cellStyle name="Normal 13 6 2 4" xfId="1529"/>
    <cellStyle name="Normal 13 6 2 5" xfId="1530"/>
    <cellStyle name="Normal 13 6 2 6" xfId="1531"/>
    <cellStyle name="Normal 13 6 2 7" xfId="1532"/>
    <cellStyle name="Normal 13 6 3" xfId="1533"/>
    <cellStyle name="Normal 13 6 3 2" xfId="1534"/>
    <cellStyle name="Normal 13 6 3 2 2" xfId="1535"/>
    <cellStyle name="Normal 13 6 3 2 3" xfId="1536"/>
    <cellStyle name="Normal 13 6 3 3" xfId="1537"/>
    <cellStyle name="Normal 13 6 3 4" xfId="1538"/>
    <cellStyle name="Normal 13 6 3 5" xfId="1539"/>
    <cellStyle name="Normal 13 6 3 6" xfId="1540"/>
    <cellStyle name="Normal 13 6 4" xfId="1541"/>
    <cellStyle name="Normal 13 6 4 2" xfId="1542"/>
    <cellStyle name="Normal 13 6 4 3" xfId="1543"/>
    <cellStyle name="Normal 13 6 5" xfId="1544"/>
    <cellStyle name="Normal 13 6 6" xfId="1545"/>
    <cellStyle name="Normal 13 6 7" xfId="1546"/>
    <cellStyle name="Normal 13 6 8" xfId="1547"/>
    <cellStyle name="Normal 13 7" xfId="1548"/>
    <cellStyle name="Normal 13 7 2" xfId="1549"/>
    <cellStyle name="Normal 13 7 2 2" xfId="1550"/>
    <cellStyle name="Normal 13 7 2 2 2" xfId="1551"/>
    <cellStyle name="Normal 13 7 2 2 2 2" xfId="1552"/>
    <cellStyle name="Normal 13 7 2 2 2 3" xfId="1553"/>
    <cellStyle name="Normal 13 7 2 2 3" xfId="1554"/>
    <cellStyle name="Normal 13 7 2 2 4" xfId="1555"/>
    <cellStyle name="Normal 13 7 2 2 5" xfId="1556"/>
    <cellStyle name="Normal 13 7 2 2 6" xfId="1557"/>
    <cellStyle name="Normal 13 7 2 3" xfId="1558"/>
    <cellStyle name="Normal 13 7 2 3 2" xfId="1559"/>
    <cellStyle name="Normal 13 7 2 3 3" xfId="1560"/>
    <cellStyle name="Normal 13 7 2 4" xfId="1561"/>
    <cellStyle name="Normal 13 7 2 5" xfId="1562"/>
    <cellStyle name="Normal 13 7 2 6" xfId="1563"/>
    <cellStyle name="Normal 13 7 2 7" xfId="1564"/>
    <cellStyle name="Normal 13 7 3" xfId="1565"/>
    <cellStyle name="Normal 13 7 3 2" xfId="1566"/>
    <cellStyle name="Normal 13 7 3 2 2" xfId="1567"/>
    <cellStyle name="Normal 13 7 3 2 3" xfId="1568"/>
    <cellStyle name="Normal 13 7 3 3" xfId="1569"/>
    <cellStyle name="Normal 13 7 3 4" xfId="1570"/>
    <cellStyle name="Normal 13 7 3 5" xfId="1571"/>
    <cellStyle name="Normal 13 7 3 6" xfId="1572"/>
    <cellStyle name="Normal 13 7 4" xfId="1573"/>
    <cellStyle name="Normal 13 7 4 2" xfId="1574"/>
    <cellStyle name="Normal 13 7 4 3" xfId="1575"/>
    <cellStyle name="Normal 13 7 5" xfId="1576"/>
    <cellStyle name="Normal 13 7 6" xfId="1577"/>
    <cellStyle name="Normal 13 7 7" xfId="1578"/>
    <cellStyle name="Normal 13 7 8" xfId="1579"/>
    <cellStyle name="Normal 13 8" xfId="1580"/>
    <cellStyle name="Normal 13 8 2" xfId="1581"/>
    <cellStyle name="Normal 13 8 2 2" xfId="1582"/>
    <cellStyle name="Normal 13 8 2 2 2" xfId="1583"/>
    <cellStyle name="Normal 13 8 2 2 2 2" xfId="1584"/>
    <cellStyle name="Normal 13 8 2 2 2 3" xfId="1585"/>
    <cellStyle name="Normal 13 8 2 2 3" xfId="1586"/>
    <cellStyle name="Normal 13 8 2 2 4" xfId="1587"/>
    <cellStyle name="Normal 13 8 2 2 5" xfId="1588"/>
    <cellStyle name="Normal 13 8 2 2 6" xfId="1589"/>
    <cellStyle name="Normal 13 8 2 3" xfId="1590"/>
    <cellStyle name="Normal 13 8 2 3 2" xfId="1591"/>
    <cellStyle name="Normal 13 8 2 3 3" xfId="1592"/>
    <cellStyle name="Normal 13 8 2 4" xfId="1593"/>
    <cellStyle name="Normal 13 8 2 5" xfId="1594"/>
    <cellStyle name="Normal 13 8 2 6" xfId="1595"/>
    <cellStyle name="Normal 13 8 2 7" xfId="1596"/>
    <cellStyle name="Normal 13 8 3" xfId="1597"/>
    <cellStyle name="Normal 13 8 3 2" xfId="1598"/>
    <cellStyle name="Normal 13 8 3 2 2" xfId="1599"/>
    <cellStyle name="Normal 13 8 3 2 3" xfId="1600"/>
    <cellStyle name="Normal 13 8 3 3" xfId="1601"/>
    <cellStyle name="Normal 13 8 3 4" xfId="1602"/>
    <cellStyle name="Normal 13 8 3 5" xfId="1603"/>
    <cellStyle name="Normal 13 8 3 6" xfId="1604"/>
    <cellStyle name="Normal 13 8 4" xfId="1605"/>
    <cellStyle name="Normal 13 8 4 2" xfId="1606"/>
    <cellStyle name="Normal 13 8 4 3" xfId="1607"/>
    <cellStyle name="Normal 13 8 5" xfId="1608"/>
    <cellStyle name="Normal 13 8 6" xfId="1609"/>
    <cellStyle name="Normal 13 8 7" xfId="1610"/>
    <cellStyle name="Normal 13 8 8" xfId="1611"/>
    <cellStyle name="Normal 13 9" xfId="1612"/>
    <cellStyle name="Normal 13 9 2" xfId="1613"/>
    <cellStyle name="Normal 13 9 2 2" xfId="1614"/>
    <cellStyle name="Normal 13 9 2 2 2" xfId="1615"/>
    <cellStyle name="Normal 13 9 2 2 3" xfId="1616"/>
    <cellStyle name="Normal 13 9 2 3" xfId="1617"/>
    <cellStyle name="Normal 13 9 2 4" xfId="1618"/>
    <cellStyle name="Normal 13 9 2 5" xfId="1619"/>
    <cellStyle name="Normal 13 9 2 6" xfId="1620"/>
    <cellStyle name="Normal 13 9 3" xfId="1621"/>
    <cellStyle name="Normal 13 9 3 2" xfId="1622"/>
    <cellStyle name="Normal 13 9 3 3" xfId="1623"/>
    <cellStyle name="Normal 13 9 4" xfId="1624"/>
    <cellStyle name="Normal 13 9 5" xfId="1625"/>
    <cellStyle name="Normal 13 9 6" xfId="1626"/>
    <cellStyle name="Normal 13 9 7" xfId="1627"/>
    <cellStyle name="Normal 130" xfId="1628"/>
    <cellStyle name="Normal 131" xfId="1629"/>
    <cellStyle name="Normal 132" xfId="1630"/>
    <cellStyle name="Normal 132 2" xfId="1631"/>
    <cellStyle name="Normal 132 3" xfId="1632"/>
    <cellStyle name="Normal 133" xfId="1633"/>
    <cellStyle name="Normal 133 2" xfId="1634"/>
    <cellStyle name="Normal 133 3" xfId="1635"/>
    <cellStyle name="Normal 134" xfId="1636"/>
    <cellStyle name="Normal 134 2" xfId="1637"/>
    <cellStyle name="Normal 134 3" xfId="1638"/>
    <cellStyle name="Normal 135" xfId="1639"/>
    <cellStyle name="Normal 135 2" xfId="1640"/>
    <cellStyle name="Normal 135 3" xfId="1641"/>
    <cellStyle name="Normal 136" xfId="1642"/>
    <cellStyle name="Normal 136 2" xfId="1643"/>
    <cellStyle name="Normal 136 3" xfId="1644"/>
    <cellStyle name="Normal 137" xfId="1645"/>
    <cellStyle name="Normal 138" xfId="1646"/>
    <cellStyle name="Normal 139" xfId="1647"/>
    <cellStyle name="Normal 14" xfId="1648"/>
    <cellStyle name="Normal 14 10" xfId="1649"/>
    <cellStyle name="Normal 14 10 2" xfId="1650"/>
    <cellStyle name="Normal 14 10 2 2" xfId="1651"/>
    <cellStyle name="Normal 14 10 2 3" xfId="1652"/>
    <cellStyle name="Normal 14 10 3" xfId="1653"/>
    <cellStyle name="Normal 14 10 4" xfId="1654"/>
    <cellStyle name="Normal 14 10 5" xfId="1655"/>
    <cellStyle name="Normal 14 10 6" xfId="1656"/>
    <cellStyle name="Normal 14 11" xfId="1657"/>
    <cellStyle name="Normal 14 11 2" xfId="1658"/>
    <cellStyle name="Normal 14 11 2 2" xfId="1659"/>
    <cellStyle name="Normal 14 11 2 3" xfId="1660"/>
    <cellStyle name="Normal 14 11 3" xfId="1661"/>
    <cellStyle name="Normal 14 11 4" xfId="1662"/>
    <cellStyle name="Normal 14 11 5" xfId="1663"/>
    <cellStyle name="Normal 14 11 6" xfId="1664"/>
    <cellStyle name="Normal 14 12" xfId="1665"/>
    <cellStyle name="Normal 14 12 2" xfId="1666"/>
    <cellStyle name="Normal 14 12 2 2" xfId="1667"/>
    <cellStyle name="Normal 14 12 2 3" xfId="1668"/>
    <cellStyle name="Normal 14 12 3" xfId="1669"/>
    <cellStyle name="Normal 14 12 4" xfId="1670"/>
    <cellStyle name="Normal 14 12 5" xfId="1671"/>
    <cellStyle name="Normal 14 12 6" xfId="1672"/>
    <cellStyle name="Normal 14 13" xfId="1673"/>
    <cellStyle name="Normal 14 13 2" xfId="1674"/>
    <cellStyle name="Normal 14 13 2 2" xfId="1675"/>
    <cellStyle name="Normal 14 13 2 3" xfId="1676"/>
    <cellStyle name="Normal 14 13 3" xfId="1677"/>
    <cellStyle name="Normal 14 13 4" xfId="1678"/>
    <cellStyle name="Normal 14 13 5" xfId="1679"/>
    <cellStyle name="Normal 14 14" xfId="1680"/>
    <cellStyle name="Normal 14 14 2" xfId="1681"/>
    <cellStyle name="Normal 14 14 3" xfId="1682"/>
    <cellStyle name="Normal 14 14 4" xfId="1683"/>
    <cellStyle name="Normal 14 15" xfId="1684"/>
    <cellStyle name="Normal 14 16" xfId="1685"/>
    <cellStyle name="Normal 14 17" xfId="1686"/>
    <cellStyle name="Normal 14 18" xfId="1687"/>
    <cellStyle name="Normal 14 2" xfId="1688"/>
    <cellStyle name="Normal 14 2 10" xfId="1689"/>
    <cellStyle name="Normal 14 2 10 2" xfId="1690"/>
    <cellStyle name="Normal 14 2 10 2 2" xfId="1691"/>
    <cellStyle name="Normal 14 2 10 2 3" xfId="1692"/>
    <cellStyle name="Normal 14 2 10 3" xfId="1693"/>
    <cellStyle name="Normal 14 2 10 4" xfId="1694"/>
    <cellStyle name="Normal 14 2 10 5" xfId="1695"/>
    <cellStyle name="Normal 14 2 10 6" xfId="1696"/>
    <cellStyle name="Normal 14 2 11" xfId="1697"/>
    <cellStyle name="Normal 14 2 11 2" xfId="1698"/>
    <cellStyle name="Normal 14 2 11 2 2" xfId="1699"/>
    <cellStyle name="Normal 14 2 11 2 3" xfId="1700"/>
    <cellStyle name="Normal 14 2 11 3" xfId="1701"/>
    <cellStyle name="Normal 14 2 11 4" xfId="1702"/>
    <cellStyle name="Normal 14 2 11 5" xfId="1703"/>
    <cellStyle name="Normal 14 2 12" xfId="1704"/>
    <cellStyle name="Normal 14 2 12 2" xfId="1705"/>
    <cellStyle name="Normal 14 2 12 3" xfId="1706"/>
    <cellStyle name="Normal 14 2 12 4" xfId="1707"/>
    <cellStyle name="Normal 14 2 13" xfId="1708"/>
    <cellStyle name="Normal 14 2 14" xfId="1709"/>
    <cellStyle name="Normal 14 2 15" xfId="1710"/>
    <cellStyle name="Normal 14 2 16" xfId="1711"/>
    <cellStyle name="Normal 14 2 2" xfId="1712"/>
    <cellStyle name="Normal 14 2 2 10" xfId="1713"/>
    <cellStyle name="Normal 14 2 2 11" xfId="1714"/>
    <cellStyle name="Normal 14 2 2 2" xfId="1715"/>
    <cellStyle name="Normal 14 2 2 2 2" xfId="1716"/>
    <cellStyle name="Normal 14 2 2 2 2 2" xfId="1717"/>
    <cellStyle name="Normal 14 2 2 2 2 2 2" xfId="1718"/>
    <cellStyle name="Normal 14 2 2 2 2 2 2 2" xfId="1719"/>
    <cellStyle name="Normal 14 2 2 2 2 2 2 3" xfId="1720"/>
    <cellStyle name="Normal 14 2 2 2 2 2 3" xfId="1721"/>
    <cellStyle name="Normal 14 2 2 2 2 2 4" xfId="1722"/>
    <cellStyle name="Normal 14 2 2 2 2 2 5" xfId="1723"/>
    <cellStyle name="Normal 14 2 2 2 2 2 6" xfId="1724"/>
    <cellStyle name="Normal 14 2 2 2 2 3" xfId="1725"/>
    <cellStyle name="Normal 14 2 2 2 2 3 2" xfId="1726"/>
    <cellStyle name="Normal 14 2 2 2 2 3 3" xfId="1727"/>
    <cellStyle name="Normal 14 2 2 2 2 4" xfId="1728"/>
    <cellStyle name="Normal 14 2 2 2 2 5" xfId="1729"/>
    <cellStyle name="Normal 14 2 2 2 2 6" xfId="1730"/>
    <cellStyle name="Normal 14 2 2 2 2 7" xfId="1731"/>
    <cellStyle name="Normal 14 2 2 2 3" xfId="1732"/>
    <cellStyle name="Normal 14 2 2 2 3 2" xfId="1733"/>
    <cellStyle name="Normal 14 2 2 2 3 2 2" xfId="1734"/>
    <cellStyle name="Normal 14 2 2 2 3 2 3" xfId="1735"/>
    <cellStyle name="Normal 14 2 2 2 3 3" xfId="1736"/>
    <cellStyle name="Normal 14 2 2 2 3 4" xfId="1737"/>
    <cellStyle name="Normal 14 2 2 2 3 5" xfId="1738"/>
    <cellStyle name="Normal 14 2 2 2 3 6" xfId="1739"/>
    <cellStyle name="Normal 14 2 2 2 4" xfId="1740"/>
    <cellStyle name="Normal 14 2 2 2 4 2" xfId="1741"/>
    <cellStyle name="Normal 14 2 2 2 4 3" xfId="1742"/>
    <cellStyle name="Normal 14 2 2 2 5" xfId="1743"/>
    <cellStyle name="Normal 14 2 2 2 6" xfId="1744"/>
    <cellStyle name="Normal 14 2 2 2 7" xfId="1745"/>
    <cellStyle name="Normal 14 2 2 2 8" xfId="1746"/>
    <cellStyle name="Normal 14 2 2 3" xfId="1747"/>
    <cellStyle name="Normal 14 2 2 3 2" xfId="1748"/>
    <cellStyle name="Normal 14 2 2 3 2 2" xfId="1749"/>
    <cellStyle name="Normal 14 2 2 3 2 2 2" xfId="1750"/>
    <cellStyle name="Normal 14 2 2 3 2 2 3" xfId="1751"/>
    <cellStyle name="Normal 14 2 2 3 2 3" xfId="1752"/>
    <cellStyle name="Normal 14 2 2 3 2 4" xfId="1753"/>
    <cellStyle name="Normal 14 2 2 3 2 5" xfId="1754"/>
    <cellStyle name="Normal 14 2 2 3 2 6" xfId="1755"/>
    <cellStyle name="Normal 14 2 2 3 3" xfId="1756"/>
    <cellStyle name="Normal 14 2 2 3 3 2" xfId="1757"/>
    <cellStyle name="Normal 14 2 2 3 3 3" xfId="1758"/>
    <cellStyle name="Normal 14 2 2 3 4" xfId="1759"/>
    <cellStyle name="Normal 14 2 2 3 5" xfId="1760"/>
    <cellStyle name="Normal 14 2 2 3 6" xfId="1761"/>
    <cellStyle name="Normal 14 2 2 3 7" xfId="1762"/>
    <cellStyle name="Normal 14 2 2 4" xfId="1763"/>
    <cellStyle name="Normal 14 2 2 4 2" xfId="1764"/>
    <cellStyle name="Normal 14 2 2 4 2 2" xfId="1765"/>
    <cellStyle name="Normal 14 2 2 4 2 3" xfId="1766"/>
    <cellStyle name="Normal 14 2 2 4 3" xfId="1767"/>
    <cellStyle name="Normal 14 2 2 4 4" xfId="1768"/>
    <cellStyle name="Normal 14 2 2 4 5" xfId="1769"/>
    <cellStyle name="Normal 14 2 2 4 6" xfId="1770"/>
    <cellStyle name="Normal 14 2 2 5" xfId="1771"/>
    <cellStyle name="Normal 14 2 2 5 2" xfId="1772"/>
    <cellStyle name="Normal 14 2 2 5 2 2" xfId="1773"/>
    <cellStyle name="Normal 14 2 2 5 2 3" xfId="1774"/>
    <cellStyle name="Normal 14 2 2 5 3" xfId="1775"/>
    <cellStyle name="Normal 14 2 2 5 4" xfId="1776"/>
    <cellStyle name="Normal 14 2 2 5 5" xfId="1777"/>
    <cellStyle name="Normal 14 2 2 5 6" xfId="1778"/>
    <cellStyle name="Normal 14 2 2 6" xfId="1779"/>
    <cellStyle name="Normal 14 2 2 6 2" xfId="1780"/>
    <cellStyle name="Normal 14 2 2 6 2 2" xfId="1781"/>
    <cellStyle name="Normal 14 2 2 6 2 3" xfId="1782"/>
    <cellStyle name="Normal 14 2 2 6 3" xfId="1783"/>
    <cellStyle name="Normal 14 2 2 6 4" xfId="1784"/>
    <cellStyle name="Normal 14 2 2 6 5" xfId="1785"/>
    <cellStyle name="Normal 14 2 2 7" xfId="1786"/>
    <cellStyle name="Normal 14 2 2 7 2" xfId="1787"/>
    <cellStyle name="Normal 14 2 2 7 3" xfId="1788"/>
    <cellStyle name="Normal 14 2 2 8" xfId="1789"/>
    <cellStyle name="Normal 14 2 2 9" xfId="1790"/>
    <cellStyle name="Normal 14 2 3" xfId="1791"/>
    <cellStyle name="Normal 14 2 3 10" xfId="1792"/>
    <cellStyle name="Normal 14 2 3 11" xfId="1793"/>
    <cellStyle name="Normal 14 2 3 2" xfId="1794"/>
    <cellStyle name="Normal 14 2 3 2 2" xfId="1795"/>
    <cellStyle name="Normal 14 2 3 2 2 2" xfId="1796"/>
    <cellStyle name="Normal 14 2 3 2 2 2 2" xfId="1797"/>
    <cellStyle name="Normal 14 2 3 2 2 2 2 2" xfId="1798"/>
    <cellStyle name="Normal 14 2 3 2 2 2 2 3" xfId="1799"/>
    <cellStyle name="Normal 14 2 3 2 2 2 3" xfId="1800"/>
    <cellStyle name="Normal 14 2 3 2 2 2 4" xfId="1801"/>
    <cellStyle name="Normal 14 2 3 2 2 2 5" xfId="1802"/>
    <cellStyle name="Normal 14 2 3 2 2 2 6" xfId="1803"/>
    <cellStyle name="Normal 14 2 3 2 2 3" xfId="1804"/>
    <cellStyle name="Normal 14 2 3 2 2 3 2" xfId="1805"/>
    <cellStyle name="Normal 14 2 3 2 2 3 3" xfId="1806"/>
    <cellStyle name="Normal 14 2 3 2 2 4" xfId="1807"/>
    <cellStyle name="Normal 14 2 3 2 2 5" xfId="1808"/>
    <cellStyle name="Normal 14 2 3 2 2 6" xfId="1809"/>
    <cellStyle name="Normal 14 2 3 2 2 7" xfId="1810"/>
    <cellStyle name="Normal 14 2 3 2 3" xfId="1811"/>
    <cellStyle name="Normal 14 2 3 2 3 2" xfId="1812"/>
    <cellStyle name="Normal 14 2 3 2 3 2 2" xfId="1813"/>
    <cellStyle name="Normal 14 2 3 2 3 2 3" xfId="1814"/>
    <cellStyle name="Normal 14 2 3 2 3 3" xfId="1815"/>
    <cellStyle name="Normal 14 2 3 2 3 4" xfId="1816"/>
    <cellStyle name="Normal 14 2 3 2 3 5" xfId="1817"/>
    <cellStyle name="Normal 14 2 3 2 3 6" xfId="1818"/>
    <cellStyle name="Normal 14 2 3 2 4" xfId="1819"/>
    <cellStyle name="Normal 14 2 3 2 4 2" xfId="1820"/>
    <cellStyle name="Normal 14 2 3 2 4 3" xfId="1821"/>
    <cellStyle name="Normal 14 2 3 2 5" xfId="1822"/>
    <cellStyle name="Normal 14 2 3 2 6" xfId="1823"/>
    <cellStyle name="Normal 14 2 3 2 7" xfId="1824"/>
    <cellStyle name="Normal 14 2 3 2 8" xfId="1825"/>
    <cellStyle name="Normal 14 2 3 3" xfId="1826"/>
    <cellStyle name="Normal 14 2 3 3 2" xfId="1827"/>
    <cellStyle name="Normal 14 2 3 3 2 2" xfId="1828"/>
    <cellStyle name="Normal 14 2 3 3 2 2 2" xfId="1829"/>
    <cellStyle name="Normal 14 2 3 3 2 2 3" xfId="1830"/>
    <cellStyle name="Normal 14 2 3 3 2 3" xfId="1831"/>
    <cellStyle name="Normal 14 2 3 3 2 4" xfId="1832"/>
    <cellStyle name="Normal 14 2 3 3 2 5" xfId="1833"/>
    <cellStyle name="Normal 14 2 3 3 2 6" xfId="1834"/>
    <cellStyle name="Normal 14 2 3 3 3" xfId="1835"/>
    <cellStyle name="Normal 14 2 3 3 3 2" xfId="1836"/>
    <cellStyle name="Normal 14 2 3 3 3 3" xfId="1837"/>
    <cellStyle name="Normal 14 2 3 3 4" xfId="1838"/>
    <cellStyle name="Normal 14 2 3 3 5" xfId="1839"/>
    <cellStyle name="Normal 14 2 3 3 6" xfId="1840"/>
    <cellStyle name="Normal 14 2 3 3 7" xfId="1841"/>
    <cellStyle name="Normal 14 2 3 4" xfId="1842"/>
    <cellStyle name="Normal 14 2 3 4 2" xfId="1843"/>
    <cellStyle name="Normal 14 2 3 4 2 2" xfId="1844"/>
    <cellStyle name="Normal 14 2 3 4 2 3" xfId="1845"/>
    <cellStyle name="Normal 14 2 3 4 3" xfId="1846"/>
    <cellStyle name="Normal 14 2 3 4 4" xfId="1847"/>
    <cellStyle name="Normal 14 2 3 4 5" xfId="1848"/>
    <cellStyle name="Normal 14 2 3 4 6" xfId="1849"/>
    <cellStyle name="Normal 14 2 3 5" xfId="1850"/>
    <cellStyle name="Normal 14 2 3 5 2" xfId="1851"/>
    <cellStyle name="Normal 14 2 3 5 2 2" xfId="1852"/>
    <cellStyle name="Normal 14 2 3 5 2 3" xfId="1853"/>
    <cellStyle name="Normal 14 2 3 5 3" xfId="1854"/>
    <cellStyle name="Normal 14 2 3 5 4" xfId="1855"/>
    <cellStyle name="Normal 14 2 3 5 5" xfId="1856"/>
    <cellStyle name="Normal 14 2 3 5 6" xfId="1857"/>
    <cellStyle name="Normal 14 2 3 6" xfId="1858"/>
    <cellStyle name="Normal 14 2 3 6 2" xfId="1859"/>
    <cellStyle name="Normal 14 2 3 6 2 2" xfId="1860"/>
    <cellStyle name="Normal 14 2 3 6 2 3" xfId="1861"/>
    <cellStyle name="Normal 14 2 3 6 3" xfId="1862"/>
    <cellStyle name="Normal 14 2 3 6 4" xfId="1863"/>
    <cellStyle name="Normal 14 2 3 6 5" xfId="1864"/>
    <cellStyle name="Normal 14 2 3 7" xfId="1865"/>
    <cellStyle name="Normal 14 2 3 7 2" xfId="1866"/>
    <cellStyle name="Normal 14 2 3 7 3" xfId="1867"/>
    <cellStyle name="Normal 14 2 3 8" xfId="1868"/>
    <cellStyle name="Normal 14 2 3 9" xfId="1869"/>
    <cellStyle name="Normal 14 2 4" xfId="1870"/>
    <cellStyle name="Normal 14 2 4 2" xfId="1871"/>
    <cellStyle name="Normal 14 2 4 2 2" xfId="1872"/>
    <cellStyle name="Normal 14 2 4 2 2 2" xfId="1873"/>
    <cellStyle name="Normal 14 2 4 2 2 2 2" xfId="1874"/>
    <cellStyle name="Normal 14 2 4 2 2 2 3" xfId="1875"/>
    <cellStyle name="Normal 14 2 4 2 2 3" xfId="1876"/>
    <cellStyle name="Normal 14 2 4 2 2 4" xfId="1877"/>
    <cellStyle name="Normal 14 2 4 2 2 5" xfId="1878"/>
    <cellStyle name="Normal 14 2 4 2 2 6" xfId="1879"/>
    <cellStyle name="Normal 14 2 4 2 3" xfId="1880"/>
    <cellStyle name="Normal 14 2 4 2 3 2" xfId="1881"/>
    <cellStyle name="Normal 14 2 4 2 3 3" xfId="1882"/>
    <cellStyle name="Normal 14 2 4 2 4" xfId="1883"/>
    <cellStyle name="Normal 14 2 4 2 5" xfId="1884"/>
    <cellStyle name="Normal 14 2 4 2 6" xfId="1885"/>
    <cellStyle name="Normal 14 2 4 2 7" xfId="1886"/>
    <cellStyle name="Normal 14 2 4 3" xfId="1887"/>
    <cellStyle name="Normal 14 2 4 3 2" xfId="1888"/>
    <cellStyle name="Normal 14 2 4 3 2 2" xfId="1889"/>
    <cellStyle name="Normal 14 2 4 3 2 3" xfId="1890"/>
    <cellStyle name="Normal 14 2 4 3 3" xfId="1891"/>
    <cellStyle name="Normal 14 2 4 3 4" xfId="1892"/>
    <cellStyle name="Normal 14 2 4 3 5" xfId="1893"/>
    <cellStyle name="Normal 14 2 4 3 6" xfId="1894"/>
    <cellStyle name="Normal 14 2 4 4" xfId="1895"/>
    <cellStyle name="Normal 14 2 4 4 2" xfId="1896"/>
    <cellStyle name="Normal 14 2 4 4 3" xfId="1897"/>
    <cellStyle name="Normal 14 2 4 5" xfId="1898"/>
    <cellStyle name="Normal 14 2 4 6" xfId="1899"/>
    <cellStyle name="Normal 14 2 4 7" xfId="1900"/>
    <cellStyle name="Normal 14 2 4 8" xfId="1901"/>
    <cellStyle name="Normal 14 2 5" xfId="1902"/>
    <cellStyle name="Normal 14 2 5 2" xfId="1903"/>
    <cellStyle name="Normal 14 2 5 2 2" xfId="1904"/>
    <cellStyle name="Normal 14 2 5 2 2 2" xfId="1905"/>
    <cellStyle name="Normal 14 2 5 2 2 2 2" xfId="1906"/>
    <cellStyle name="Normal 14 2 5 2 2 2 3" xfId="1907"/>
    <cellStyle name="Normal 14 2 5 2 2 3" xfId="1908"/>
    <cellStyle name="Normal 14 2 5 2 2 4" xfId="1909"/>
    <cellStyle name="Normal 14 2 5 2 2 5" xfId="1910"/>
    <cellStyle name="Normal 14 2 5 2 2 6" xfId="1911"/>
    <cellStyle name="Normal 14 2 5 2 3" xfId="1912"/>
    <cellStyle name="Normal 14 2 5 2 3 2" xfId="1913"/>
    <cellStyle name="Normal 14 2 5 2 3 3" xfId="1914"/>
    <cellStyle name="Normal 14 2 5 2 4" xfId="1915"/>
    <cellStyle name="Normal 14 2 5 2 5" xfId="1916"/>
    <cellStyle name="Normal 14 2 5 2 6" xfId="1917"/>
    <cellStyle name="Normal 14 2 5 2 7" xfId="1918"/>
    <cellStyle name="Normal 14 2 5 3" xfId="1919"/>
    <cellStyle name="Normal 14 2 5 3 2" xfId="1920"/>
    <cellStyle name="Normal 14 2 5 3 2 2" xfId="1921"/>
    <cellStyle name="Normal 14 2 5 3 2 3" xfId="1922"/>
    <cellStyle name="Normal 14 2 5 3 3" xfId="1923"/>
    <cellStyle name="Normal 14 2 5 3 4" xfId="1924"/>
    <cellStyle name="Normal 14 2 5 3 5" xfId="1925"/>
    <cellStyle name="Normal 14 2 5 3 6" xfId="1926"/>
    <cellStyle name="Normal 14 2 5 4" xfId="1927"/>
    <cellStyle name="Normal 14 2 5 4 2" xfId="1928"/>
    <cellStyle name="Normal 14 2 5 4 3" xfId="1929"/>
    <cellStyle name="Normal 14 2 5 5" xfId="1930"/>
    <cellStyle name="Normal 14 2 5 6" xfId="1931"/>
    <cellStyle name="Normal 14 2 5 7" xfId="1932"/>
    <cellStyle name="Normal 14 2 5 8" xfId="1933"/>
    <cellStyle name="Normal 14 2 6" xfId="1934"/>
    <cellStyle name="Normal 14 2 6 2" xfId="1935"/>
    <cellStyle name="Normal 14 2 6 2 2" xfId="1936"/>
    <cellStyle name="Normal 14 2 6 2 2 2" xfId="1937"/>
    <cellStyle name="Normal 14 2 6 2 2 2 2" xfId="1938"/>
    <cellStyle name="Normal 14 2 6 2 2 2 3" xfId="1939"/>
    <cellStyle name="Normal 14 2 6 2 2 3" xfId="1940"/>
    <cellStyle name="Normal 14 2 6 2 2 4" xfId="1941"/>
    <cellStyle name="Normal 14 2 6 2 2 5" xfId="1942"/>
    <cellStyle name="Normal 14 2 6 2 2 6" xfId="1943"/>
    <cellStyle name="Normal 14 2 6 2 3" xfId="1944"/>
    <cellStyle name="Normal 14 2 6 2 3 2" xfId="1945"/>
    <cellStyle name="Normal 14 2 6 2 3 3" xfId="1946"/>
    <cellStyle name="Normal 14 2 6 2 4" xfId="1947"/>
    <cellStyle name="Normal 14 2 6 2 5" xfId="1948"/>
    <cellStyle name="Normal 14 2 6 2 6" xfId="1949"/>
    <cellStyle name="Normal 14 2 6 2 7" xfId="1950"/>
    <cellStyle name="Normal 14 2 6 3" xfId="1951"/>
    <cellStyle name="Normal 14 2 6 3 2" xfId="1952"/>
    <cellStyle name="Normal 14 2 6 3 2 2" xfId="1953"/>
    <cellStyle name="Normal 14 2 6 3 2 3" xfId="1954"/>
    <cellStyle name="Normal 14 2 6 3 3" xfId="1955"/>
    <cellStyle name="Normal 14 2 6 3 4" xfId="1956"/>
    <cellStyle name="Normal 14 2 6 3 5" xfId="1957"/>
    <cellStyle name="Normal 14 2 6 3 6" xfId="1958"/>
    <cellStyle name="Normal 14 2 6 4" xfId="1959"/>
    <cellStyle name="Normal 14 2 6 4 2" xfId="1960"/>
    <cellStyle name="Normal 14 2 6 4 3" xfId="1961"/>
    <cellStyle name="Normal 14 2 6 5" xfId="1962"/>
    <cellStyle name="Normal 14 2 6 6" xfId="1963"/>
    <cellStyle name="Normal 14 2 6 7" xfId="1964"/>
    <cellStyle name="Normal 14 2 6 8" xfId="1965"/>
    <cellStyle name="Normal 14 2 7" xfId="1966"/>
    <cellStyle name="Normal 14 2 7 2" xfId="1967"/>
    <cellStyle name="Normal 14 2 7 2 2" xfId="1968"/>
    <cellStyle name="Normal 14 2 7 2 2 2" xfId="1969"/>
    <cellStyle name="Normal 14 2 7 2 2 3" xfId="1970"/>
    <cellStyle name="Normal 14 2 7 2 3" xfId="1971"/>
    <cellStyle name="Normal 14 2 7 2 4" xfId="1972"/>
    <cellStyle name="Normal 14 2 7 2 5" xfId="1973"/>
    <cellStyle name="Normal 14 2 7 2 6" xfId="1974"/>
    <cellStyle name="Normal 14 2 7 3" xfId="1975"/>
    <cellStyle name="Normal 14 2 7 3 2" xfId="1976"/>
    <cellStyle name="Normal 14 2 7 3 3" xfId="1977"/>
    <cellStyle name="Normal 14 2 7 4" xfId="1978"/>
    <cellStyle name="Normal 14 2 7 5" xfId="1979"/>
    <cellStyle name="Normal 14 2 7 6" xfId="1980"/>
    <cellStyle name="Normal 14 2 7 7" xfId="1981"/>
    <cellStyle name="Normal 14 2 8" xfId="1982"/>
    <cellStyle name="Normal 14 2 8 2" xfId="1983"/>
    <cellStyle name="Normal 14 2 8 2 2" xfId="1984"/>
    <cellStyle name="Normal 14 2 8 2 3" xfId="1985"/>
    <cellStyle name="Normal 14 2 8 3" xfId="1986"/>
    <cellStyle name="Normal 14 2 8 4" xfId="1987"/>
    <cellStyle name="Normal 14 2 8 5" xfId="1988"/>
    <cellStyle name="Normal 14 2 8 6" xfId="1989"/>
    <cellStyle name="Normal 14 2 9" xfId="1990"/>
    <cellStyle name="Normal 14 2 9 2" xfId="1991"/>
    <cellStyle name="Normal 14 2 9 2 2" xfId="1992"/>
    <cellStyle name="Normal 14 2 9 2 3" xfId="1993"/>
    <cellStyle name="Normal 14 2 9 3" xfId="1994"/>
    <cellStyle name="Normal 14 2 9 4" xfId="1995"/>
    <cellStyle name="Normal 14 2 9 5" xfId="1996"/>
    <cellStyle name="Normal 14 2 9 6" xfId="1997"/>
    <cellStyle name="Normal 14 3" xfId="1998"/>
    <cellStyle name="Normal 14 3 10" xfId="1999"/>
    <cellStyle name="Normal 14 3 10 2" xfId="2000"/>
    <cellStyle name="Normal 14 3 10 2 2" xfId="2001"/>
    <cellStyle name="Normal 14 3 10 2 3" xfId="2002"/>
    <cellStyle name="Normal 14 3 10 3" xfId="2003"/>
    <cellStyle name="Normal 14 3 10 4" xfId="2004"/>
    <cellStyle name="Normal 14 3 10 5" xfId="2005"/>
    <cellStyle name="Normal 14 3 10 6" xfId="2006"/>
    <cellStyle name="Normal 14 3 11" xfId="2007"/>
    <cellStyle name="Normal 14 3 11 2" xfId="2008"/>
    <cellStyle name="Normal 14 3 11 2 2" xfId="2009"/>
    <cellStyle name="Normal 14 3 11 2 3" xfId="2010"/>
    <cellStyle name="Normal 14 3 11 3" xfId="2011"/>
    <cellStyle name="Normal 14 3 11 4" xfId="2012"/>
    <cellStyle name="Normal 14 3 11 5" xfId="2013"/>
    <cellStyle name="Normal 14 3 12" xfId="2014"/>
    <cellStyle name="Normal 14 3 12 2" xfId="2015"/>
    <cellStyle name="Normal 14 3 12 3" xfId="2016"/>
    <cellStyle name="Normal 14 3 12 4" xfId="2017"/>
    <cellStyle name="Normal 14 3 13" xfId="2018"/>
    <cellStyle name="Normal 14 3 14" xfId="2019"/>
    <cellStyle name="Normal 14 3 15" xfId="2020"/>
    <cellStyle name="Normal 14 3 16" xfId="2021"/>
    <cellStyle name="Normal 14 3 2" xfId="2022"/>
    <cellStyle name="Normal 14 3 2 10" xfId="2023"/>
    <cellStyle name="Normal 14 3 2 11" xfId="2024"/>
    <cellStyle name="Normal 14 3 2 2" xfId="2025"/>
    <cellStyle name="Normal 14 3 2 2 2" xfId="2026"/>
    <cellStyle name="Normal 14 3 2 2 2 2" xfId="2027"/>
    <cellStyle name="Normal 14 3 2 2 2 2 2" xfId="2028"/>
    <cellStyle name="Normal 14 3 2 2 2 2 2 2" xfId="2029"/>
    <cellStyle name="Normal 14 3 2 2 2 2 2 3" xfId="2030"/>
    <cellStyle name="Normal 14 3 2 2 2 2 3" xfId="2031"/>
    <cellStyle name="Normal 14 3 2 2 2 2 4" xfId="2032"/>
    <cellStyle name="Normal 14 3 2 2 2 2 5" xfId="2033"/>
    <cellStyle name="Normal 14 3 2 2 2 2 6" xfId="2034"/>
    <cellStyle name="Normal 14 3 2 2 2 3" xfId="2035"/>
    <cellStyle name="Normal 14 3 2 2 2 3 2" xfId="2036"/>
    <cellStyle name="Normal 14 3 2 2 2 3 3" xfId="2037"/>
    <cellStyle name="Normal 14 3 2 2 2 4" xfId="2038"/>
    <cellStyle name="Normal 14 3 2 2 2 5" xfId="2039"/>
    <cellStyle name="Normal 14 3 2 2 2 6" xfId="2040"/>
    <cellStyle name="Normal 14 3 2 2 2 7" xfId="2041"/>
    <cellStyle name="Normal 14 3 2 2 3" xfId="2042"/>
    <cellStyle name="Normal 14 3 2 2 3 2" xfId="2043"/>
    <cellStyle name="Normal 14 3 2 2 3 2 2" xfId="2044"/>
    <cellStyle name="Normal 14 3 2 2 3 2 3" xfId="2045"/>
    <cellStyle name="Normal 14 3 2 2 3 3" xfId="2046"/>
    <cellStyle name="Normal 14 3 2 2 3 4" xfId="2047"/>
    <cellStyle name="Normal 14 3 2 2 3 5" xfId="2048"/>
    <cellStyle name="Normal 14 3 2 2 3 6" xfId="2049"/>
    <cellStyle name="Normal 14 3 2 2 4" xfId="2050"/>
    <cellStyle name="Normal 14 3 2 2 4 2" xfId="2051"/>
    <cellStyle name="Normal 14 3 2 2 4 3" xfId="2052"/>
    <cellStyle name="Normal 14 3 2 2 5" xfId="2053"/>
    <cellStyle name="Normal 14 3 2 2 6" xfId="2054"/>
    <cellStyle name="Normal 14 3 2 2 7" xfId="2055"/>
    <cellStyle name="Normal 14 3 2 2 8" xfId="2056"/>
    <cellStyle name="Normal 14 3 2 3" xfId="2057"/>
    <cellStyle name="Normal 14 3 2 3 2" xfId="2058"/>
    <cellStyle name="Normal 14 3 2 3 2 2" xfId="2059"/>
    <cellStyle name="Normal 14 3 2 3 2 2 2" xfId="2060"/>
    <cellStyle name="Normal 14 3 2 3 2 2 3" xfId="2061"/>
    <cellStyle name="Normal 14 3 2 3 2 3" xfId="2062"/>
    <cellStyle name="Normal 14 3 2 3 2 4" xfId="2063"/>
    <cellStyle name="Normal 14 3 2 3 2 5" xfId="2064"/>
    <cellStyle name="Normal 14 3 2 3 2 6" xfId="2065"/>
    <cellStyle name="Normal 14 3 2 3 3" xfId="2066"/>
    <cellStyle name="Normal 14 3 2 3 3 2" xfId="2067"/>
    <cellStyle name="Normal 14 3 2 3 3 3" xfId="2068"/>
    <cellStyle name="Normal 14 3 2 3 4" xfId="2069"/>
    <cellStyle name="Normal 14 3 2 3 5" xfId="2070"/>
    <cellStyle name="Normal 14 3 2 3 6" xfId="2071"/>
    <cellStyle name="Normal 14 3 2 3 7" xfId="2072"/>
    <cellStyle name="Normal 14 3 2 4" xfId="2073"/>
    <cellStyle name="Normal 14 3 2 4 2" xfId="2074"/>
    <cellStyle name="Normal 14 3 2 4 2 2" xfId="2075"/>
    <cellStyle name="Normal 14 3 2 4 2 3" xfId="2076"/>
    <cellStyle name="Normal 14 3 2 4 3" xfId="2077"/>
    <cellStyle name="Normal 14 3 2 4 4" xfId="2078"/>
    <cellStyle name="Normal 14 3 2 4 5" xfId="2079"/>
    <cellStyle name="Normal 14 3 2 4 6" xfId="2080"/>
    <cellStyle name="Normal 14 3 2 5" xfId="2081"/>
    <cellStyle name="Normal 14 3 2 5 2" xfId="2082"/>
    <cellStyle name="Normal 14 3 2 5 2 2" xfId="2083"/>
    <cellStyle name="Normal 14 3 2 5 2 3" xfId="2084"/>
    <cellStyle name="Normal 14 3 2 5 3" xfId="2085"/>
    <cellStyle name="Normal 14 3 2 5 4" xfId="2086"/>
    <cellStyle name="Normal 14 3 2 5 5" xfId="2087"/>
    <cellStyle name="Normal 14 3 2 5 6" xfId="2088"/>
    <cellStyle name="Normal 14 3 2 6" xfId="2089"/>
    <cellStyle name="Normal 14 3 2 6 2" xfId="2090"/>
    <cellStyle name="Normal 14 3 2 6 2 2" xfId="2091"/>
    <cellStyle name="Normal 14 3 2 6 2 3" xfId="2092"/>
    <cellStyle name="Normal 14 3 2 6 3" xfId="2093"/>
    <cellStyle name="Normal 14 3 2 6 4" xfId="2094"/>
    <cellStyle name="Normal 14 3 2 6 5" xfId="2095"/>
    <cellStyle name="Normal 14 3 2 7" xfId="2096"/>
    <cellStyle name="Normal 14 3 2 7 2" xfId="2097"/>
    <cellStyle name="Normal 14 3 2 7 3" xfId="2098"/>
    <cellStyle name="Normal 14 3 2 8" xfId="2099"/>
    <cellStyle name="Normal 14 3 2 9" xfId="2100"/>
    <cellStyle name="Normal 14 3 3" xfId="2101"/>
    <cellStyle name="Normal 14 3 3 10" xfId="2102"/>
    <cellStyle name="Normal 14 3 3 11" xfId="2103"/>
    <cellStyle name="Normal 14 3 3 2" xfId="2104"/>
    <cellStyle name="Normal 14 3 3 2 2" xfId="2105"/>
    <cellStyle name="Normal 14 3 3 2 2 2" xfId="2106"/>
    <cellStyle name="Normal 14 3 3 2 2 2 2" xfId="2107"/>
    <cellStyle name="Normal 14 3 3 2 2 2 2 2" xfId="2108"/>
    <cellStyle name="Normal 14 3 3 2 2 2 2 3" xfId="2109"/>
    <cellStyle name="Normal 14 3 3 2 2 2 3" xfId="2110"/>
    <cellStyle name="Normal 14 3 3 2 2 2 4" xfId="2111"/>
    <cellStyle name="Normal 14 3 3 2 2 2 5" xfId="2112"/>
    <cellStyle name="Normal 14 3 3 2 2 2 6" xfId="2113"/>
    <cellStyle name="Normal 14 3 3 2 2 3" xfId="2114"/>
    <cellStyle name="Normal 14 3 3 2 2 3 2" xfId="2115"/>
    <cellStyle name="Normal 14 3 3 2 2 3 3" xfId="2116"/>
    <cellStyle name="Normal 14 3 3 2 2 4" xfId="2117"/>
    <cellStyle name="Normal 14 3 3 2 2 5" xfId="2118"/>
    <cellStyle name="Normal 14 3 3 2 2 6" xfId="2119"/>
    <cellStyle name="Normal 14 3 3 2 2 7" xfId="2120"/>
    <cellStyle name="Normal 14 3 3 2 3" xfId="2121"/>
    <cellStyle name="Normal 14 3 3 2 3 2" xfId="2122"/>
    <cellStyle name="Normal 14 3 3 2 3 2 2" xfId="2123"/>
    <cellStyle name="Normal 14 3 3 2 3 2 3" xfId="2124"/>
    <cellStyle name="Normal 14 3 3 2 3 3" xfId="2125"/>
    <cellStyle name="Normal 14 3 3 2 3 4" xfId="2126"/>
    <cellStyle name="Normal 14 3 3 2 3 5" xfId="2127"/>
    <cellStyle name="Normal 14 3 3 2 3 6" xfId="2128"/>
    <cellStyle name="Normal 14 3 3 2 4" xfId="2129"/>
    <cellStyle name="Normal 14 3 3 2 4 2" xfId="2130"/>
    <cellStyle name="Normal 14 3 3 2 4 3" xfId="2131"/>
    <cellStyle name="Normal 14 3 3 2 5" xfId="2132"/>
    <cellStyle name="Normal 14 3 3 2 6" xfId="2133"/>
    <cellStyle name="Normal 14 3 3 2 7" xfId="2134"/>
    <cellStyle name="Normal 14 3 3 2 8" xfId="2135"/>
    <cellStyle name="Normal 14 3 3 3" xfId="2136"/>
    <cellStyle name="Normal 14 3 3 3 2" xfId="2137"/>
    <cellStyle name="Normal 14 3 3 3 2 2" xfId="2138"/>
    <cellStyle name="Normal 14 3 3 3 2 2 2" xfId="2139"/>
    <cellStyle name="Normal 14 3 3 3 2 2 3" xfId="2140"/>
    <cellStyle name="Normal 14 3 3 3 2 3" xfId="2141"/>
    <cellStyle name="Normal 14 3 3 3 2 4" xfId="2142"/>
    <cellStyle name="Normal 14 3 3 3 2 5" xfId="2143"/>
    <cellStyle name="Normal 14 3 3 3 2 6" xfId="2144"/>
    <cellStyle name="Normal 14 3 3 3 3" xfId="2145"/>
    <cellStyle name="Normal 14 3 3 3 3 2" xfId="2146"/>
    <cellStyle name="Normal 14 3 3 3 3 3" xfId="2147"/>
    <cellStyle name="Normal 14 3 3 3 4" xfId="2148"/>
    <cellStyle name="Normal 14 3 3 3 5" xfId="2149"/>
    <cellStyle name="Normal 14 3 3 3 6" xfId="2150"/>
    <cellStyle name="Normal 14 3 3 3 7" xfId="2151"/>
    <cellStyle name="Normal 14 3 3 4" xfId="2152"/>
    <cellStyle name="Normal 14 3 3 4 2" xfId="2153"/>
    <cellStyle name="Normal 14 3 3 4 2 2" xfId="2154"/>
    <cellStyle name="Normal 14 3 3 4 2 3" xfId="2155"/>
    <cellStyle name="Normal 14 3 3 4 3" xfId="2156"/>
    <cellStyle name="Normal 14 3 3 4 4" xfId="2157"/>
    <cellStyle name="Normal 14 3 3 4 5" xfId="2158"/>
    <cellStyle name="Normal 14 3 3 4 6" xfId="2159"/>
    <cellStyle name="Normal 14 3 3 5" xfId="2160"/>
    <cellStyle name="Normal 14 3 3 5 2" xfId="2161"/>
    <cellStyle name="Normal 14 3 3 5 2 2" xfId="2162"/>
    <cellStyle name="Normal 14 3 3 5 2 3" xfId="2163"/>
    <cellStyle name="Normal 14 3 3 5 3" xfId="2164"/>
    <cellStyle name="Normal 14 3 3 5 4" xfId="2165"/>
    <cellStyle name="Normal 14 3 3 5 5" xfId="2166"/>
    <cellStyle name="Normal 14 3 3 5 6" xfId="2167"/>
    <cellStyle name="Normal 14 3 3 6" xfId="2168"/>
    <cellStyle name="Normal 14 3 3 6 2" xfId="2169"/>
    <cellStyle name="Normal 14 3 3 6 2 2" xfId="2170"/>
    <cellStyle name="Normal 14 3 3 6 2 3" xfId="2171"/>
    <cellStyle name="Normal 14 3 3 6 3" xfId="2172"/>
    <cellStyle name="Normal 14 3 3 6 4" xfId="2173"/>
    <cellStyle name="Normal 14 3 3 6 5" xfId="2174"/>
    <cellStyle name="Normal 14 3 3 7" xfId="2175"/>
    <cellStyle name="Normal 14 3 3 7 2" xfId="2176"/>
    <cellStyle name="Normal 14 3 3 7 3" xfId="2177"/>
    <cellStyle name="Normal 14 3 3 8" xfId="2178"/>
    <cellStyle name="Normal 14 3 3 9" xfId="2179"/>
    <cellStyle name="Normal 14 3 4" xfId="2180"/>
    <cellStyle name="Normal 14 3 4 2" xfId="2181"/>
    <cellStyle name="Normal 14 3 4 2 2" xfId="2182"/>
    <cellStyle name="Normal 14 3 4 2 2 2" xfId="2183"/>
    <cellStyle name="Normal 14 3 4 2 2 2 2" xfId="2184"/>
    <cellStyle name="Normal 14 3 4 2 2 2 3" xfId="2185"/>
    <cellStyle name="Normal 14 3 4 2 2 3" xfId="2186"/>
    <cellStyle name="Normal 14 3 4 2 2 4" xfId="2187"/>
    <cellStyle name="Normal 14 3 4 2 2 5" xfId="2188"/>
    <cellStyle name="Normal 14 3 4 2 2 6" xfId="2189"/>
    <cellStyle name="Normal 14 3 4 2 3" xfId="2190"/>
    <cellStyle name="Normal 14 3 4 2 3 2" xfId="2191"/>
    <cellStyle name="Normal 14 3 4 2 3 3" xfId="2192"/>
    <cellStyle name="Normal 14 3 4 2 4" xfId="2193"/>
    <cellStyle name="Normal 14 3 4 2 5" xfId="2194"/>
    <cellStyle name="Normal 14 3 4 2 6" xfId="2195"/>
    <cellStyle name="Normal 14 3 4 2 7" xfId="2196"/>
    <cellStyle name="Normal 14 3 4 3" xfId="2197"/>
    <cellStyle name="Normal 14 3 4 3 2" xfId="2198"/>
    <cellStyle name="Normal 14 3 4 3 2 2" xfId="2199"/>
    <cellStyle name="Normal 14 3 4 3 2 3" xfId="2200"/>
    <cellStyle name="Normal 14 3 4 3 3" xfId="2201"/>
    <cellStyle name="Normal 14 3 4 3 4" xfId="2202"/>
    <cellStyle name="Normal 14 3 4 3 5" xfId="2203"/>
    <cellStyle name="Normal 14 3 4 3 6" xfId="2204"/>
    <cellStyle name="Normal 14 3 4 4" xfId="2205"/>
    <cellStyle name="Normal 14 3 4 4 2" xfId="2206"/>
    <cellStyle name="Normal 14 3 4 4 3" xfId="2207"/>
    <cellStyle name="Normal 14 3 4 5" xfId="2208"/>
    <cellStyle name="Normal 14 3 4 6" xfId="2209"/>
    <cellStyle name="Normal 14 3 4 7" xfId="2210"/>
    <cellStyle name="Normal 14 3 4 8" xfId="2211"/>
    <cellStyle name="Normal 14 3 5" xfId="2212"/>
    <cellStyle name="Normal 14 3 5 2" xfId="2213"/>
    <cellStyle name="Normal 14 3 5 2 2" xfId="2214"/>
    <cellStyle name="Normal 14 3 5 2 2 2" xfId="2215"/>
    <cellStyle name="Normal 14 3 5 2 2 2 2" xfId="2216"/>
    <cellStyle name="Normal 14 3 5 2 2 2 3" xfId="2217"/>
    <cellStyle name="Normal 14 3 5 2 2 3" xfId="2218"/>
    <cellStyle name="Normal 14 3 5 2 2 4" xfId="2219"/>
    <cellStyle name="Normal 14 3 5 2 2 5" xfId="2220"/>
    <cellStyle name="Normal 14 3 5 2 2 6" xfId="2221"/>
    <cellStyle name="Normal 14 3 5 2 3" xfId="2222"/>
    <cellStyle name="Normal 14 3 5 2 3 2" xfId="2223"/>
    <cellStyle name="Normal 14 3 5 2 3 3" xfId="2224"/>
    <cellStyle name="Normal 14 3 5 2 4" xfId="2225"/>
    <cellStyle name="Normal 14 3 5 2 5" xfId="2226"/>
    <cellStyle name="Normal 14 3 5 2 6" xfId="2227"/>
    <cellStyle name="Normal 14 3 5 2 7" xfId="2228"/>
    <cellStyle name="Normal 14 3 5 3" xfId="2229"/>
    <cellStyle name="Normal 14 3 5 3 2" xfId="2230"/>
    <cellStyle name="Normal 14 3 5 3 2 2" xfId="2231"/>
    <cellStyle name="Normal 14 3 5 3 2 3" xfId="2232"/>
    <cellStyle name="Normal 14 3 5 3 3" xfId="2233"/>
    <cellStyle name="Normal 14 3 5 3 4" xfId="2234"/>
    <cellStyle name="Normal 14 3 5 3 5" xfId="2235"/>
    <cellStyle name="Normal 14 3 5 3 6" xfId="2236"/>
    <cellStyle name="Normal 14 3 5 4" xfId="2237"/>
    <cellStyle name="Normal 14 3 5 4 2" xfId="2238"/>
    <cellStyle name="Normal 14 3 5 4 3" xfId="2239"/>
    <cellStyle name="Normal 14 3 5 5" xfId="2240"/>
    <cellStyle name="Normal 14 3 5 6" xfId="2241"/>
    <cellStyle name="Normal 14 3 5 7" xfId="2242"/>
    <cellStyle name="Normal 14 3 5 8" xfId="2243"/>
    <cellStyle name="Normal 14 3 6" xfId="2244"/>
    <cellStyle name="Normal 14 3 6 2" xfId="2245"/>
    <cellStyle name="Normal 14 3 6 2 2" xfId="2246"/>
    <cellStyle name="Normal 14 3 6 2 2 2" xfId="2247"/>
    <cellStyle name="Normal 14 3 6 2 2 2 2" xfId="2248"/>
    <cellStyle name="Normal 14 3 6 2 2 2 3" xfId="2249"/>
    <cellStyle name="Normal 14 3 6 2 2 3" xfId="2250"/>
    <cellStyle name="Normal 14 3 6 2 2 4" xfId="2251"/>
    <cellStyle name="Normal 14 3 6 2 2 5" xfId="2252"/>
    <cellStyle name="Normal 14 3 6 2 2 6" xfId="2253"/>
    <cellStyle name="Normal 14 3 6 2 3" xfId="2254"/>
    <cellStyle name="Normal 14 3 6 2 3 2" xfId="2255"/>
    <cellStyle name="Normal 14 3 6 2 3 3" xfId="2256"/>
    <cellStyle name="Normal 14 3 6 2 4" xfId="2257"/>
    <cellStyle name="Normal 14 3 6 2 5" xfId="2258"/>
    <cellStyle name="Normal 14 3 6 2 6" xfId="2259"/>
    <cellStyle name="Normal 14 3 6 2 7" xfId="2260"/>
    <cellStyle name="Normal 14 3 6 3" xfId="2261"/>
    <cellStyle name="Normal 14 3 6 3 2" xfId="2262"/>
    <cellStyle name="Normal 14 3 6 3 2 2" xfId="2263"/>
    <cellStyle name="Normal 14 3 6 3 2 3" xfId="2264"/>
    <cellStyle name="Normal 14 3 6 3 3" xfId="2265"/>
    <cellStyle name="Normal 14 3 6 3 4" xfId="2266"/>
    <cellStyle name="Normal 14 3 6 3 5" xfId="2267"/>
    <cellStyle name="Normal 14 3 6 3 6" xfId="2268"/>
    <cellStyle name="Normal 14 3 6 4" xfId="2269"/>
    <cellStyle name="Normal 14 3 6 4 2" xfId="2270"/>
    <cellStyle name="Normal 14 3 6 4 3" xfId="2271"/>
    <cellStyle name="Normal 14 3 6 5" xfId="2272"/>
    <cellStyle name="Normal 14 3 6 6" xfId="2273"/>
    <cellStyle name="Normal 14 3 6 7" xfId="2274"/>
    <cellStyle name="Normal 14 3 6 8" xfId="2275"/>
    <cellStyle name="Normal 14 3 7" xfId="2276"/>
    <cellStyle name="Normal 14 3 7 2" xfId="2277"/>
    <cellStyle name="Normal 14 3 7 2 2" xfId="2278"/>
    <cellStyle name="Normal 14 3 7 2 2 2" xfId="2279"/>
    <cellStyle name="Normal 14 3 7 2 2 3" xfId="2280"/>
    <cellStyle name="Normal 14 3 7 2 3" xfId="2281"/>
    <cellStyle name="Normal 14 3 7 2 4" xfId="2282"/>
    <cellStyle name="Normal 14 3 7 2 5" xfId="2283"/>
    <cellStyle name="Normal 14 3 7 2 6" xfId="2284"/>
    <cellStyle name="Normal 14 3 7 3" xfId="2285"/>
    <cellStyle name="Normal 14 3 7 3 2" xfId="2286"/>
    <cellStyle name="Normal 14 3 7 3 3" xfId="2287"/>
    <cellStyle name="Normal 14 3 7 4" xfId="2288"/>
    <cellStyle name="Normal 14 3 7 5" xfId="2289"/>
    <cellStyle name="Normal 14 3 7 6" xfId="2290"/>
    <cellStyle name="Normal 14 3 7 7" xfId="2291"/>
    <cellStyle name="Normal 14 3 8" xfId="2292"/>
    <cellStyle name="Normal 14 3 8 2" xfId="2293"/>
    <cellStyle name="Normal 14 3 8 2 2" xfId="2294"/>
    <cellStyle name="Normal 14 3 8 2 3" xfId="2295"/>
    <cellStyle name="Normal 14 3 8 3" xfId="2296"/>
    <cellStyle name="Normal 14 3 8 4" xfId="2297"/>
    <cellStyle name="Normal 14 3 8 5" xfId="2298"/>
    <cellStyle name="Normal 14 3 8 6" xfId="2299"/>
    <cellStyle name="Normal 14 3 9" xfId="2300"/>
    <cellStyle name="Normal 14 3 9 2" xfId="2301"/>
    <cellStyle name="Normal 14 3 9 2 2" xfId="2302"/>
    <cellStyle name="Normal 14 3 9 2 3" xfId="2303"/>
    <cellStyle name="Normal 14 3 9 3" xfId="2304"/>
    <cellStyle name="Normal 14 3 9 4" xfId="2305"/>
    <cellStyle name="Normal 14 3 9 5" xfId="2306"/>
    <cellStyle name="Normal 14 3 9 6" xfId="2307"/>
    <cellStyle name="Normal 14 4" xfId="2308"/>
    <cellStyle name="Normal 14 4 10" xfId="2309"/>
    <cellStyle name="Normal 14 4 11" xfId="2310"/>
    <cellStyle name="Normal 14 4 2" xfId="2311"/>
    <cellStyle name="Normal 14 4 2 2" xfId="2312"/>
    <cellStyle name="Normal 14 4 2 2 2" xfId="2313"/>
    <cellStyle name="Normal 14 4 2 2 2 2" xfId="2314"/>
    <cellStyle name="Normal 14 4 2 2 2 2 2" xfId="2315"/>
    <cellStyle name="Normal 14 4 2 2 2 2 3" xfId="2316"/>
    <cellStyle name="Normal 14 4 2 2 2 3" xfId="2317"/>
    <cellStyle name="Normal 14 4 2 2 2 4" xfId="2318"/>
    <cellStyle name="Normal 14 4 2 2 2 5" xfId="2319"/>
    <cellStyle name="Normal 14 4 2 2 2 6" xfId="2320"/>
    <cellStyle name="Normal 14 4 2 2 3" xfId="2321"/>
    <cellStyle name="Normal 14 4 2 2 3 2" xfId="2322"/>
    <cellStyle name="Normal 14 4 2 2 3 3" xfId="2323"/>
    <cellStyle name="Normal 14 4 2 2 4" xfId="2324"/>
    <cellStyle name="Normal 14 4 2 2 5" xfId="2325"/>
    <cellStyle name="Normal 14 4 2 2 6" xfId="2326"/>
    <cellStyle name="Normal 14 4 2 2 7" xfId="2327"/>
    <cellStyle name="Normal 14 4 2 3" xfId="2328"/>
    <cellStyle name="Normal 14 4 2 3 2" xfId="2329"/>
    <cellStyle name="Normal 14 4 2 3 2 2" xfId="2330"/>
    <cellStyle name="Normal 14 4 2 3 2 3" xfId="2331"/>
    <cellStyle name="Normal 14 4 2 3 3" xfId="2332"/>
    <cellStyle name="Normal 14 4 2 3 4" xfId="2333"/>
    <cellStyle name="Normal 14 4 2 3 5" xfId="2334"/>
    <cellStyle name="Normal 14 4 2 3 6" xfId="2335"/>
    <cellStyle name="Normal 14 4 2 4" xfId="2336"/>
    <cellStyle name="Normal 14 4 2 4 2" xfId="2337"/>
    <cellStyle name="Normal 14 4 2 4 3" xfId="2338"/>
    <cellStyle name="Normal 14 4 2 5" xfId="2339"/>
    <cellStyle name="Normal 14 4 2 6" xfId="2340"/>
    <cellStyle name="Normal 14 4 2 7" xfId="2341"/>
    <cellStyle name="Normal 14 4 2 8" xfId="2342"/>
    <cellStyle name="Normal 14 4 3" xfId="2343"/>
    <cellStyle name="Normal 14 4 3 2" xfId="2344"/>
    <cellStyle name="Normal 14 4 3 2 2" xfId="2345"/>
    <cellStyle name="Normal 14 4 3 2 2 2" xfId="2346"/>
    <cellStyle name="Normal 14 4 3 2 2 3" xfId="2347"/>
    <cellStyle name="Normal 14 4 3 2 3" xfId="2348"/>
    <cellStyle name="Normal 14 4 3 2 4" xfId="2349"/>
    <cellStyle name="Normal 14 4 3 2 5" xfId="2350"/>
    <cellStyle name="Normal 14 4 3 2 6" xfId="2351"/>
    <cellStyle name="Normal 14 4 3 3" xfId="2352"/>
    <cellStyle name="Normal 14 4 3 3 2" xfId="2353"/>
    <cellStyle name="Normal 14 4 3 3 3" xfId="2354"/>
    <cellStyle name="Normal 14 4 3 4" xfId="2355"/>
    <cellStyle name="Normal 14 4 3 5" xfId="2356"/>
    <cellStyle name="Normal 14 4 3 6" xfId="2357"/>
    <cellStyle name="Normal 14 4 3 7" xfId="2358"/>
    <cellStyle name="Normal 14 4 4" xfId="2359"/>
    <cellStyle name="Normal 14 4 4 2" xfId="2360"/>
    <cellStyle name="Normal 14 4 4 2 2" xfId="2361"/>
    <cellStyle name="Normal 14 4 4 2 3" xfId="2362"/>
    <cellStyle name="Normal 14 4 4 3" xfId="2363"/>
    <cellStyle name="Normal 14 4 4 4" xfId="2364"/>
    <cellStyle name="Normal 14 4 4 5" xfId="2365"/>
    <cellStyle name="Normal 14 4 4 6" xfId="2366"/>
    <cellStyle name="Normal 14 4 5" xfId="2367"/>
    <cellStyle name="Normal 14 4 5 2" xfId="2368"/>
    <cellStyle name="Normal 14 4 5 2 2" xfId="2369"/>
    <cellStyle name="Normal 14 4 5 2 3" xfId="2370"/>
    <cellStyle name="Normal 14 4 5 3" xfId="2371"/>
    <cellStyle name="Normal 14 4 5 4" xfId="2372"/>
    <cellStyle name="Normal 14 4 5 5" xfId="2373"/>
    <cellStyle name="Normal 14 4 5 6" xfId="2374"/>
    <cellStyle name="Normal 14 4 6" xfId="2375"/>
    <cellStyle name="Normal 14 4 6 2" xfId="2376"/>
    <cellStyle name="Normal 14 4 6 2 2" xfId="2377"/>
    <cellStyle name="Normal 14 4 6 2 3" xfId="2378"/>
    <cellStyle name="Normal 14 4 6 3" xfId="2379"/>
    <cellStyle name="Normal 14 4 6 4" xfId="2380"/>
    <cellStyle name="Normal 14 4 6 5" xfId="2381"/>
    <cellStyle name="Normal 14 4 7" xfId="2382"/>
    <cellStyle name="Normal 14 4 7 2" xfId="2383"/>
    <cellStyle name="Normal 14 4 7 3" xfId="2384"/>
    <cellStyle name="Normal 14 4 8" xfId="2385"/>
    <cellStyle name="Normal 14 4 9" xfId="2386"/>
    <cellStyle name="Normal 14 5" xfId="2387"/>
    <cellStyle name="Normal 14 5 10" xfId="2388"/>
    <cellStyle name="Normal 14 5 11" xfId="2389"/>
    <cellStyle name="Normal 14 5 2" xfId="2390"/>
    <cellStyle name="Normal 14 5 2 2" xfId="2391"/>
    <cellStyle name="Normal 14 5 2 2 2" xfId="2392"/>
    <cellStyle name="Normal 14 5 2 2 2 2" xfId="2393"/>
    <cellStyle name="Normal 14 5 2 2 2 2 2" xfId="2394"/>
    <cellStyle name="Normal 14 5 2 2 2 2 3" xfId="2395"/>
    <cellStyle name="Normal 14 5 2 2 2 3" xfId="2396"/>
    <cellStyle name="Normal 14 5 2 2 2 4" xfId="2397"/>
    <cellStyle name="Normal 14 5 2 2 2 5" xfId="2398"/>
    <cellStyle name="Normal 14 5 2 2 2 6" xfId="2399"/>
    <cellStyle name="Normal 14 5 2 2 3" xfId="2400"/>
    <cellStyle name="Normal 14 5 2 2 3 2" xfId="2401"/>
    <cellStyle name="Normal 14 5 2 2 3 3" xfId="2402"/>
    <cellStyle name="Normal 14 5 2 2 4" xfId="2403"/>
    <cellStyle name="Normal 14 5 2 2 5" xfId="2404"/>
    <cellStyle name="Normal 14 5 2 2 6" xfId="2405"/>
    <cellStyle name="Normal 14 5 2 2 7" xfId="2406"/>
    <cellStyle name="Normal 14 5 2 3" xfId="2407"/>
    <cellStyle name="Normal 14 5 2 3 2" xfId="2408"/>
    <cellStyle name="Normal 14 5 2 3 2 2" xfId="2409"/>
    <cellStyle name="Normal 14 5 2 3 2 3" xfId="2410"/>
    <cellStyle name="Normal 14 5 2 3 3" xfId="2411"/>
    <cellStyle name="Normal 14 5 2 3 4" xfId="2412"/>
    <cellStyle name="Normal 14 5 2 3 5" xfId="2413"/>
    <cellStyle name="Normal 14 5 2 3 6" xfId="2414"/>
    <cellStyle name="Normal 14 5 2 4" xfId="2415"/>
    <cellStyle name="Normal 14 5 2 4 2" xfId="2416"/>
    <cellStyle name="Normal 14 5 2 4 3" xfId="2417"/>
    <cellStyle name="Normal 14 5 2 5" xfId="2418"/>
    <cellStyle name="Normal 14 5 2 6" xfId="2419"/>
    <cellStyle name="Normal 14 5 2 7" xfId="2420"/>
    <cellStyle name="Normal 14 5 2 8" xfId="2421"/>
    <cellStyle name="Normal 14 5 3" xfId="2422"/>
    <cellStyle name="Normal 14 5 3 2" xfId="2423"/>
    <cellStyle name="Normal 14 5 3 2 2" xfId="2424"/>
    <cellStyle name="Normal 14 5 3 2 2 2" xfId="2425"/>
    <cellStyle name="Normal 14 5 3 2 2 3" xfId="2426"/>
    <cellStyle name="Normal 14 5 3 2 3" xfId="2427"/>
    <cellStyle name="Normal 14 5 3 2 4" xfId="2428"/>
    <cellStyle name="Normal 14 5 3 2 5" xfId="2429"/>
    <cellStyle name="Normal 14 5 3 2 6" xfId="2430"/>
    <cellStyle name="Normal 14 5 3 3" xfId="2431"/>
    <cellStyle name="Normal 14 5 3 3 2" xfId="2432"/>
    <cellStyle name="Normal 14 5 3 3 3" xfId="2433"/>
    <cellStyle name="Normal 14 5 3 4" xfId="2434"/>
    <cellStyle name="Normal 14 5 3 5" xfId="2435"/>
    <cellStyle name="Normal 14 5 3 6" xfId="2436"/>
    <cellStyle name="Normal 14 5 3 7" xfId="2437"/>
    <cellStyle name="Normal 14 5 4" xfId="2438"/>
    <cellStyle name="Normal 14 5 4 2" xfId="2439"/>
    <cellStyle name="Normal 14 5 4 2 2" xfId="2440"/>
    <cellStyle name="Normal 14 5 4 2 3" xfId="2441"/>
    <cellStyle name="Normal 14 5 4 3" xfId="2442"/>
    <cellStyle name="Normal 14 5 4 4" xfId="2443"/>
    <cellStyle name="Normal 14 5 4 5" xfId="2444"/>
    <cellStyle name="Normal 14 5 4 6" xfId="2445"/>
    <cellStyle name="Normal 14 5 5" xfId="2446"/>
    <cellStyle name="Normal 14 5 5 2" xfId="2447"/>
    <cellStyle name="Normal 14 5 5 2 2" xfId="2448"/>
    <cellStyle name="Normal 14 5 5 2 3" xfId="2449"/>
    <cellStyle name="Normal 14 5 5 3" xfId="2450"/>
    <cellStyle name="Normal 14 5 5 4" xfId="2451"/>
    <cellStyle name="Normal 14 5 5 5" xfId="2452"/>
    <cellStyle name="Normal 14 5 5 6" xfId="2453"/>
    <cellStyle name="Normal 14 5 6" xfId="2454"/>
    <cellStyle name="Normal 14 5 6 2" xfId="2455"/>
    <cellStyle name="Normal 14 5 6 2 2" xfId="2456"/>
    <cellStyle name="Normal 14 5 6 2 3" xfId="2457"/>
    <cellStyle name="Normal 14 5 6 3" xfId="2458"/>
    <cellStyle name="Normal 14 5 6 4" xfId="2459"/>
    <cellStyle name="Normal 14 5 6 5" xfId="2460"/>
    <cellStyle name="Normal 14 5 7" xfId="2461"/>
    <cellStyle name="Normal 14 5 7 2" xfId="2462"/>
    <cellStyle name="Normal 14 5 7 3" xfId="2463"/>
    <cellStyle name="Normal 14 5 8" xfId="2464"/>
    <cellStyle name="Normal 14 5 9" xfId="2465"/>
    <cellStyle name="Normal 14 6" xfId="2466"/>
    <cellStyle name="Normal 14 6 2" xfId="2467"/>
    <cellStyle name="Normal 14 6 2 2" xfId="2468"/>
    <cellStyle name="Normal 14 6 2 2 2" xfId="2469"/>
    <cellStyle name="Normal 14 6 2 2 2 2" xfId="2470"/>
    <cellStyle name="Normal 14 6 2 2 2 3" xfId="2471"/>
    <cellStyle name="Normal 14 6 2 2 3" xfId="2472"/>
    <cellStyle name="Normal 14 6 2 2 4" xfId="2473"/>
    <cellStyle name="Normal 14 6 2 2 5" xfId="2474"/>
    <cellStyle name="Normal 14 6 2 2 6" xfId="2475"/>
    <cellStyle name="Normal 14 6 2 3" xfId="2476"/>
    <cellStyle name="Normal 14 6 2 3 2" xfId="2477"/>
    <cellStyle name="Normal 14 6 2 3 3" xfId="2478"/>
    <cellStyle name="Normal 14 6 2 4" xfId="2479"/>
    <cellStyle name="Normal 14 6 2 5" xfId="2480"/>
    <cellStyle name="Normal 14 6 2 6" xfId="2481"/>
    <cellStyle name="Normal 14 6 2 7" xfId="2482"/>
    <cellStyle name="Normal 14 6 3" xfId="2483"/>
    <cellStyle name="Normal 14 6 3 2" xfId="2484"/>
    <cellStyle name="Normal 14 6 3 2 2" xfId="2485"/>
    <cellStyle name="Normal 14 6 3 2 3" xfId="2486"/>
    <cellStyle name="Normal 14 6 3 3" xfId="2487"/>
    <cellStyle name="Normal 14 6 3 4" xfId="2488"/>
    <cellStyle name="Normal 14 6 3 5" xfId="2489"/>
    <cellStyle name="Normal 14 6 3 6" xfId="2490"/>
    <cellStyle name="Normal 14 6 4" xfId="2491"/>
    <cellStyle name="Normal 14 6 4 2" xfId="2492"/>
    <cellStyle name="Normal 14 6 4 3" xfId="2493"/>
    <cellStyle name="Normal 14 6 5" xfId="2494"/>
    <cellStyle name="Normal 14 6 6" xfId="2495"/>
    <cellStyle name="Normal 14 6 7" xfId="2496"/>
    <cellStyle name="Normal 14 6 8" xfId="2497"/>
    <cellStyle name="Normal 14 7" xfId="2498"/>
    <cellStyle name="Normal 14 7 2" xfId="2499"/>
    <cellStyle name="Normal 14 7 2 2" xfId="2500"/>
    <cellStyle name="Normal 14 7 2 2 2" xfId="2501"/>
    <cellStyle name="Normal 14 7 2 2 2 2" xfId="2502"/>
    <cellStyle name="Normal 14 7 2 2 2 3" xfId="2503"/>
    <cellStyle name="Normal 14 7 2 2 3" xfId="2504"/>
    <cellStyle name="Normal 14 7 2 2 4" xfId="2505"/>
    <cellStyle name="Normal 14 7 2 2 5" xfId="2506"/>
    <cellStyle name="Normal 14 7 2 2 6" xfId="2507"/>
    <cellStyle name="Normal 14 7 2 3" xfId="2508"/>
    <cellStyle name="Normal 14 7 2 3 2" xfId="2509"/>
    <cellStyle name="Normal 14 7 2 3 3" xfId="2510"/>
    <cellStyle name="Normal 14 7 2 4" xfId="2511"/>
    <cellStyle name="Normal 14 7 2 5" xfId="2512"/>
    <cellStyle name="Normal 14 7 2 6" xfId="2513"/>
    <cellStyle name="Normal 14 7 2 7" xfId="2514"/>
    <cellStyle name="Normal 14 7 3" xfId="2515"/>
    <cellStyle name="Normal 14 7 3 2" xfId="2516"/>
    <cellStyle name="Normal 14 7 3 2 2" xfId="2517"/>
    <cellStyle name="Normal 14 7 3 2 3" xfId="2518"/>
    <cellStyle name="Normal 14 7 3 3" xfId="2519"/>
    <cellStyle name="Normal 14 7 3 4" xfId="2520"/>
    <cellStyle name="Normal 14 7 3 5" xfId="2521"/>
    <cellStyle name="Normal 14 7 3 6" xfId="2522"/>
    <cellStyle name="Normal 14 7 4" xfId="2523"/>
    <cellStyle name="Normal 14 7 4 2" xfId="2524"/>
    <cellStyle name="Normal 14 7 4 3" xfId="2525"/>
    <cellStyle name="Normal 14 7 5" xfId="2526"/>
    <cellStyle name="Normal 14 7 6" xfId="2527"/>
    <cellStyle name="Normal 14 7 7" xfId="2528"/>
    <cellStyle name="Normal 14 7 8" xfId="2529"/>
    <cellStyle name="Normal 14 8" xfId="2530"/>
    <cellStyle name="Normal 14 8 2" xfId="2531"/>
    <cellStyle name="Normal 14 8 2 2" xfId="2532"/>
    <cellStyle name="Normal 14 8 2 2 2" xfId="2533"/>
    <cellStyle name="Normal 14 8 2 2 2 2" xfId="2534"/>
    <cellStyle name="Normal 14 8 2 2 2 3" xfId="2535"/>
    <cellStyle name="Normal 14 8 2 2 3" xfId="2536"/>
    <cellStyle name="Normal 14 8 2 2 4" xfId="2537"/>
    <cellStyle name="Normal 14 8 2 2 5" xfId="2538"/>
    <cellStyle name="Normal 14 8 2 2 6" xfId="2539"/>
    <cellStyle name="Normal 14 8 2 3" xfId="2540"/>
    <cellStyle name="Normal 14 8 2 3 2" xfId="2541"/>
    <cellStyle name="Normal 14 8 2 3 3" xfId="2542"/>
    <cellStyle name="Normal 14 8 2 4" xfId="2543"/>
    <cellStyle name="Normal 14 8 2 5" xfId="2544"/>
    <cellStyle name="Normal 14 8 2 6" xfId="2545"/>
    <cellStyle name="Normal 14 8 2 7" xfId="2546"/>
    <cellStyle name="Normal 14 8 3" xfId="2547"/>
    <cellStyle name="Normal 14 8 3 2" xfId="2548"/>
    <cellStyle name="Normal 14 8 3 2 2" xfId="2549"/>
    <cellStyle name="Normal 14 8 3 2 3" xfId="2550"/>
    <cellStyle name="Normal 14 8 3 3" xfId="2551"/>
    <cellStyle name="Normal 14 8 3 4" xfId="2552"/>
    <cellStyle name="Normal 14 8 3 5" xfId="2553"/>
    <cellStyle name="Normal 14 8 3 6" xfId="2554"/>
    <cellStyle name="Normal 14 8 4" xfId="2555"/>
    <cellStyle name="Normal 14 8 4 2" xfId="2556"/>
    <cellStyle name="Normal 14 8 4 3" xfId="2557"/>
    <cellStyle name="Normal 14 8 5" xfId="2558"/>
    <cellStyle name="Normal 14 8 6" xfId="2559"/>
    <cellStyle name="Normal 14 8 7" xfId="2560"/>
    <cellStyle name="Normal 14 8 8" xfId="2561"/>
    <cellStyle name="Normal 14 9" xfId="2562"/>
    <cellStyle name="Normal 14 9 2" xfId="2563"/>
    <cellStyle name="Normal 14 9 2 2" xfId="2564"/>
    <cellStyle name="Normal 14 9 2 2 2" xfId="2565"/>
    <cellStyle name="Normal 14 9 2 2 3" xfId="2566"/>
    <cellStyle name="Normal 14 9 2 3" xfId="2567"/>
    <cellStyle name="Normal 14 9 2 4" xfId="2568"/>
    <cellStyle name="Normal 14 9 2 5" xfId="2569"/>
    <cellStyle name="Normal 14 9 2 6" xfId="2570"/>
    <cellStyle name="Normal 14 9 3" xfId="2571"/>
    <cellStyle name="Normal 14 9 3 2" xfId="2572"/>
    <cellStyle name="Normal 14 9 3 3" xfId="2573"/>
    <cellStyle name="Normal 14 9 4" xfId="2574"/>
    <cellStyle name="Normal 14 9 5" xfId="2575"/>
    <cellStyle name="Normal 14 9 6" xfId="2576"/>
    <cellStyle name="Normal 14 9 7" xfId="2577"/>
    <cellStyle name="Normal 140" xfId="2578"/>
    <cellStyle name="Normal 141" xfId="2579"/>
    <cellStyle name="Normal 142" xfId="2580"/>
    <cellStyle name="Normal 143" xfId="2581"/>
    <cellStyle name="Normal 144" xfId="2582"/>
    <cellStyle name="Normal 145" xfId="2583"/>
    <cellStyle name="Normal 146" xfId="2584"/>
    <cellStyle name="Normal 147" xfId="2585"/>
    <cellStyle name="Normal 148" xfId="2586"/>
    <cellStyle name="Normal 149" xfId="2587"/>
    <cellStyle name="Normal 15" xfId="2588"/>
    <cellStyle name="Normal 15 2" xfId="2589"/>
    <cellStyle name="Normal 150" xfId="2590"/>
    <cellStyle name="Normal 151" xfId="2591"/>
    <cellStyle name="Normal 152" xfId="2592"/>
    <cellStyle name="Normal 153" xfId="2593"/>
    <cellStyle name="Normal 154" xfId="2594"/>
    <cellStyle name="Normal 155" xfId="2595"/>
    <cellStyle name="Normal 156" xfId="2596"/>
    <cellStyle name="Normal 157" xfId="2597"/>
    <cellStyle name="Normal 158" xfId="2598"/>
    <cellStyle name="Normal 159" xfId="2599"/>
    <cellStyle name="Normal 16" xfId="2600"/>
    <cellStyle name="Normal 16 10" xfId="2601"/>
    <cellStyle name="Normal 16 10 2" xfId="2602"/>
    <cellStyle name="Normal 16 10 2 2" xfId="2603"/>
    <cellStyle name="Normal 16 10 2 3" xfId="2604"/>
    <cellStyle name="Normal 16 10 3" xfId="2605"/>
    <cellStyle name="Normal 16 10 4" xfId="2606"/>
    <cellStyle name="Normal 16 10 5" xfId="2607"/>
    <cellStyle name="Normal 16 10 6" xfId="2608"/>
    <cellStyle name="Normal 16 11" xfId="2609"/>
    <cellStyle name="Normal 16 11 2" xfId="2610"/>
    <cellStyle name="Normal 16 11 2 2" xfId="2611"/>
    <cellStyle name="Normal 16 11 2 3" xfId="2612"/>
    <cellStyle name="Normal 16 11 3" xfId="2613"/>
    <cellStyle name="Normal 16 11 4" xfId="2614"/>
    <cellStyle name="Normal 16 11 5" xfId="2615"/>
    <cellStyle name="Normal 16 11 6" xfId="2616"/>
    <cellStyle name="Normal 16 12" xfId="2617"/>
    <cellStyle name="Normal 16 12 2" xfId="2618"/>
    <cellStyle name="Normal 16 12 2 2" xfId="2619"/>
    <cellStyle name="Normal 16 12 2 3" xfId="2620"/>
    <cellStyle name="Normal 16 12 3" xfId="2621"/>
    <cellStyle name="Normal 16 12 4" xfId="2622"/>
    <cellStyle name="Normal 16 12 5" xfId="2623"/>
    <cellStyle name="Normal 16 12 6" xfId="2624"/>
    <cellStyle name="Normal 16 13" xfId="2625"/>
    <cellStyle name="Normal 16 13 2" xfId="2626"/>
    <cellStyle name="Normal 16 13 2 2" xfId="2627"/>
    <cellStyle name="Normal 16 13 2 3" xfId="2628"/>
    <cellStyle name="Normal 16 13 3" xfId="2629"/>
    <cellStyle name="Normal 16 13 4" xfId="2630"/>
    <cellStyle name="Normal 16 13 5" xfId="2631"/>
    <cellStyle name="Normal 16 14" xfId="2632"/>
    <cellStyle name="Normal 16 14 2" xfId="2633"/>
    <cellStyle name="Normal 16 14 3" xfId="2634"/>
    <cellStyle name="Normal 16 14 4" xfId="2635"/>
    <cellStyle name="Normal 16 15" xfId="2636"/>
    <cellStyle name="Normal 16 16" xfId="2637"/>
    <cellStyle name="Normal 16 17" xfId="2638"/>
    <cellStyle name="Normal 16 18" xfId="2639"/>
    <cellStyle name="Normal 16 2" xfId="2640"/>
    <cellStyle name="Normal 16 2 10" xfId="2641"/>
    <cellStyle name="Normal 16 2 10 2" xfId="2642"/>
    <cellStyle name="Normal 16 2 10 2 2" xfId="2643"/>
    <cellStyle name="Normal 16 2 10 2 3" xfId="2644"/>
    <cellStyle name="Normal 16 2 10 3" xfId="2645"/>
    <cellStyle name="Normal 16 2 10 4" xfId="2646"/>
    <cellStyle name="Normal 16 2 10 5" xfId="2647"/>
    <cellStyle name="Normal 16 2 10 6" xfId="2648"/>
    <cellStyle name="Normal 16 2 11" xfId="2649"/>
    <cellStyle name="Normal 16 2 11 2" xfId="2650"/>
    <cellStyle name="Normal 16 2 11 2 2" xfId="2651"/>
    <cellStyle name="Normal 16 2 11 2 3" xfId="2652"/>
    <cellStyle name="Normal 16 2 11 3" xfId="2653"/>
    <cellStyle name="Normal 16 2 11 4" xfId="2654"/>
    <cellStyle name="Normal 16 2 11 5" xfId="2655"/>
    <cellStyle name="Normal 16 2 12" xfId="2656"/>
    <cellStyle name="Normal 16 2 12 2" xfId="2657"/>
    <cellStyle name="Normal 16 2 12 3" xfId="2658"/>
    <cellStyle name="Normal 16 2 12 4" xfId="2659"/>
    <cellStyle name="Normal 16 2 13" xfId="2660"/>
    <cellStyle name="Normal 16 2 14" xfId="2661"/>
    <cellStyle name="Normal 16 2 15" xfId="2662"/>
    <cellStyle name="Normal 16 2 16" xfId="2663"/>
    <cellStyle name="Normal 16 2 2" xfId="2664"/>
    <cellStyle name="Normal 16 2 2 10" xfId="2665"/>
    <cellStyle name="Normal 16 2 2 11" xfId="2666"/>
    <cellStyle name="Normal 16 2 2 2" xfId="2667"/>
    <cellStyle name="Normal 16 2 2 2 2" xfId="2668"/>
    <cellStyle name="Normal 16 2 2 2 2 2" xfId="2669"/>
    <cellStyle name="Normal 16 2 2 2 2 2 2" xfId="2670"/>
    <cellStyle name="Normal 16 2 2 2 2 2 2 2" xfId="2671"/>
    <cellStyle name="Normal 16 2 2 2 2 2 2 3" xfId="2672"/>
    <cellStyle name="Normal 16 2 2 2 2 2 3" xfId="2673"/>
    <cellStyle name="Normal 16 2 2 2 2 2 4" xfId="2674"/>
    <cellStyle name="Normal 16 2 2 2 2 2 5" xfId="2675"/>
    <cellStyle name="Normal 16 2 2 2 2 2 6" xfId="2676"/>
    <cellStyle name="Normal 16 2 2 2 2 3" xfId="2677"/>
    <cellStyle name="Normal 16 2 2 2 2 3 2" xfId="2678"/>
    <cellStyle name="Normal 16 2 2 2 2 3 3" xfId="2679"/>
    <cellStyle name="Normal 16 2 2 2 2 4" xfId="2680"/>
    <cellStyle name="Normal 16 2 2 2 2 5" xfId="2681"/>
    <cellStyle name="Normal 16 2 2 2 2 6" xfId="2682"/>
    <cellStyle name="Normal 16 2 2 2 2 7" xfId="2683"/>
    <cellStyle name="Normal 16 2 2 2 3" xfId="2684"/>
    <cellStyle name="Normal 16 2 2 2 3 2" xfId="2685"/>
    <cellStyle name="Normal 16 2 2 2 3 2 2" xfId="2686"/>
    <cellStyle name="Normal 16 2 2 2 3 2 3" xfId="2687"/>
    <cellStyle name="Normal 16 2 2 2 3 3" xfId="2688"/>
    <cellStyle name="Normal 16 2 2 2 3 4" xfId="2689"/>
    <cellStyle name="Normal 16 2 2 2 3 5" xfId="2690"/>
    <cellStyle name="Normal 16 2 2 2 3 6" xfId="2691"/>
    <cellStyle name="Normal 16 2 2 2 4" xfId="2692"/>
    <cellStyle name="Normal 16 2 2 2 4 2" xfId="2693"/>
    <cellStyle name="Normal 16 2 2 2 4 3" xfId="2694"/>
    <cellStyle name="Normal 16 2 2 2 5" xfId="2695"/>
    <cellStyle name="Normal 16 2 2 2 6" xfId="2696"/>
    <cellStyle name="Normal 16 2 2 2 7" xfId="2697"/>
    <cellStyle name="Normal 16 2 2 2 8" xfId="2698"/>
    <cellStyle name="Normal 16 2 2 3" xfId="2699"/>
    <cellStyle name="Normal 16 2 2 3 2" xfId="2700"/>
    <cellStyle name="Normal 16 2 2 3 2 2" xfId="2701"/>
    <cellStyle name="Normal 16 2 2 3 2 2 2" xfId="2702"/>
    <cellStyle name="Normal 16 2 2 3 2 2 3" xfId="2703"/>
    <cellStyle name="Normal 16 2 2 3 2 3" xfId="2704"/>
    <cellStyle name="Normal 16 2 2 3 2 4" xfId="2705"/>
    <cellStyle name="Normal 16 2 2 3 2 5" xfId="2706"/>
    <cellStyle name="Normal 16 2 2 3 2 6" xfId="2707"/>
    <cellStyle name="Normal 16 2 2 3 3" xfId="2708"/>
    <cellStyle name="Normal 16 2 2 3 3 2" xfId="2709"/>
    <cellStyle name="Normal 16 2 2 3 3 3" xfId="2710"/>
    <cellStyle name="Normal 16 2 2 3 4" xfId="2711"/>
    <cellStyle name="Normal 16 2 2 3 5" xfId="2712"/>
    <cellStyle name="Normal 16 2 2 3 6" xfId="2713"/>
    <cellStyle name="Normal 16 2 2 3 7" xfId="2714"/>
    <cellStyle name="Normal 16 2 2 4" xfId="2715"/>
    <cellStyle name="Normal 16 2 2 4 2" xfId="2716"/>
    <cellStyle name="Normal 16 2 2 4 2 2" xfId="2717"/>
    <cellStyle name="Normal 16 2 2 4 2 3" xfId="2718"/>
    <cellStyle name="Normal 16 2 2 4 3" xfId="2719"/>
    <cellStyle name="Normal 16 2 2 4 4" xfId="2720"/>
    <cellStyle name="Normal 16 2 2 4 5" xfId="2721"/>
    <cellStyle name="Normal 16 2 2 4 6" xfId="2722"/>
    <cellStyle name="Normal 16 2 2 5" xfId="2723"/>
    <cellStyle name="Normal 16 2 2 5 2" xfId="2724"/>
    <cellStyle name="Normal 16 2 2 5 2 2" xfId="2725"/>
    <cellStyle name="Normal 16 2 2 5 2 3" xfId="2726"/>
    <cellStyle name="Normal 16 2 2 5 3" xfId="2727"/>
    <cellStyle name="Normal 16 2 2 5 4" xfId="2728"/>
    <cellStyle name="Normal 16 2 2 5 5" xfId="2729"/>
    <cellStyle name="Normal 16 2 2 5 6" xfId="2730"/>
    <cellStyle name="Normal 16 2 2 6" xfId="2731"/>
    <cellStyle name="Normal 16 2 2 6 2" xfId="2732"/>
    <cellStyle name="Normal 16 2 2 6 2 2" xfId="2733"/>
    <cellStyle name="Normal 16 2 2 6 2 3" xfId="2734"/>
    <cellStyle name="Normal 16 2 2 6 3" xfId="2735"/>
    <cellStyle name="Normal 16 2 2 6 4" xfId="2736"/>
    <cellStyle name="Normal 16 2 2 6 5" xfId="2737"/>
    <cellStyle name="Normal 16 2 2 7" xfId="2738"/>
    <cellStyle name="Normal 16 2 2 7 2" xfId="2739"/>
    <cellStyle name="Normal 16 2 2 7 3" xfId="2740"/>
    <cellStyle name="Normal 16 2 2 8" xfId="2741"/>
    <cellStyle name="Normal 16 2 2 9" xfId="2742"/>
    <cellStyle name="Normal 16 2 3" xfId="2743"/>
    <cellStyle name="Normal 16 2 3 10" xfId="2744"/>
    <cellStyle name="Normal 16 2 3 11" xfId="2745"/>
    <cellStyle name="Normal 16 2 3 2" xfId="2746"/>
    <cellStyle name="Normal 16 2 3 2 2" xfId="2747"/>
    <cellStyle name="Normal 16 2 3 2 2 2" xfId="2748"/>
    <cellStyle name="Normal 16 2 3 2 2 2 2" xfId="2749"/>
    <cellStyle name="Normal 16 2 3 2 2 2 2 2" xfId="2750"/>
    <cellStyle name="Normal 16 2 3 2 2 2 2 3" xfId="2751"/>
    <cellStyle name="Normal 16 2 3 2 2 2 3" xfId="2752"/>
    <cellStyle name="Normal 16 2 3 2 2 2 4" xfId="2753"/>
    <cellStyle name="Normal 16 2 3 2 2 2 5" xfId="2754"/>
    <cellStyle name="Normal 16 2 3 2 2 2 6" xfId="2755"/>
    <cellStyle name="Normal 16 2 3 2 2 3" xfId="2756"/>
    <cellStyle name="Normal 16 2 3 2 2 3 2" xfId="2757"/>
    <cellStyle name="Normal 16 2 3 2 2 3 3" xfId="2758"/>
    <cellStyle name="Normal 16 2 3 2 2 4" xfId="2759"/>
    <cellStyle name="Normal 16 2 3 2 2 5" xfId="2760"/>
    <cellStyle name="Normal 16 2 3 2 2 6" xfId="2761"/>
    <cellStyle name="Normal 16 2 3 2 2 7" xfId="2762"/>
    <cellStyle name="Normal 16 2 3 2 3" xfId="2763"/>
    <cellStyle name="Normal 16 2 3 2 3 2" xfId="2764"/>
    <cellStyle name="Normal 16 2 3 2 3 2 2" xfId="2765"/>
    <cellStyle name="Normal 16 2 3 2 3 2 3" xfId="2766"/>
    <cellStyle name="Normal 16 2 3 2 3 3" xfId="2767"/>
    <cellStyle name="Normal 16 2 3 2 3 4" xfId="2768"/>
    <cellStyle name="Normal 16 2 3 2 3 5" xfId="2769"/>
    <cellStyle name="Normal 16 2 3 2 3 6" xfId="2770"/>
    <cellStyle name="Normal 16 2 3 2 4" xfId="2771"/>
    <cellStyle name="Normal 16 2 3 2 4 2" xfId="2772"/>
    <cellStyle name="Normal 16 2 3 2 4 3" xfId="2773"/>
    <cellStyle name="Normal 16 2 3 2 5" xfId="2774"/>
    <cellStyle name="Normal 16 2 3 2 6" xfId="2775"/>
    <cellStyle name="Normal 16 2 3 2 7" xfId="2776"/>
    <cellStyle name="Normal 16 2 3 2 8" xfId="2777"/>
    <cellStyle name="Normal 16 2 3 3" xfId="2778"/>
    <cellStyle name="Normal 16 2 3 3 2" xfId="2779"/>
    <cellStyle name="Normal 16 2 3 3 2 2" xfId="2780"/>
    <cellStyle name="Normal 16 2 3 3 2 2 2" xfId="2781"/>
    <cellStyle name="Normal 16 2 3 3 2 2 3" xfId="2782"/>
    <cellStyle name="Normal 16 2 3 3 2 3" xfId="2783"/>
    <cellStyle name="Normal 16 2 3 3 2 4" xfId="2784"/>
    <cellStyle name="Normal 16 2 3 3 2 5" xfId="2785"/>
    <cellStyle name="Normal 16 2 3 3 2 6" xfId="2786"/>
    <cellStyle name="Normal 16 2 3 3 3" xfId="2787"/>
    <cellStyle name="Normal 16 2 3 3 3 2" xfId="2788"/>
    <cellStyle name="Normal 16 2 3 3 3 3" xfId="2789"/>
    <cellStyle name="Normal 16 2 3 3 4" xfId="2790"/>
    <cellStyle name="Normal 16 2 3 3 5" xfId="2791"/>
    <cellStyle name="Normal 16 2 3 3 6" xfId="2792"/>
    <cellStyle name="Normal 16 2 3 3 7" xfId="2793"/>
    <cellStyle name="Normal 16 2 3 4" xfId="2794"/>
    <cellStyle name="Normal 16 2 3 4 2" xfId="2795"/>
    <cellStyle name="Normal 16 2 3 4 2 2" xfId="2796"/>
    <cellStyle name="Normal 16 2 3 4 2 3" xfId="2797"/>
    <cellStyle name="Normal 16 2 3 4 3" xfId="2798"/>
    <cellStyle name="Normal 16 2 3 4 4" xfId="2799"/>
    <cellStyle name="Normal 16 2 3 4 5" xfId="2800"/>
    <cellStyle name="Normal 16 2 3 4 6" xfId="2801"/>
    <cellStyle name="Normal 16 2 3 5" xfId="2802"/>
    <cellStyle name="Normal 16 2 3 5 2" xfId="2803"/>
    <cellStyle name="Normal 16 2 3 5 2 2" xfId="2804"/>
    <cellStyle name="Normal 16 2 3 5 2 3" xfId="2805"/>
    <cellStyle name="Normal 16 2 3 5 3" xfId="2806"/>
    <cellStyle name="Normal 16 2 3 5 4" xfId="2807"/>
    <cellStyle name="Normal 16 2 3 5 5" xfId="2808"/>
    <cellStyle name="Normal 16 2 3 5 6" xfId="2809"/>
    <cellStyle name="Normal 16 2 3 6" xfId="2810"/>
    <cellStyle name="Normal 16 2 3 6 2" xfId="2811"/>
    <cellStyle name="Normal 16 2 3 6 2 2" xfId="2812"/>
    <cellStyle name="Normal 16 2 3 6 2 3" xfId="2813"/>
    <cellStyle name="Normal 16 2 3 6 3" xfId="2814"/>
    <cellStyle name="Normal 16 2 3 6 4" xfId="2815"/>
    <cellStyle name="Normal 16 2 3 6 5" xfId="2816"/>
    <cellStyle name="Normal 16 2 3 7" xfId="2817"/>
    <cellStyle name="Normal 16 2 3 7 2" xfId="2818"/>
    <cellStyle name="Normal 16 2 3 7 3" xfId="2819"/>
    <cellStyle name="Normal 16 2 3 8" xfId="2820"/>
    <cellStyle name="Normal 16 2 3 9" xfId="2821"/>
    <cellStyle name="Normal 16 2 4" xfId="2822"/>
    <cellStyle name="Normal 16 2 4 2" xfId="2823"/>
    <cellStyle name="Normal 16 2 4 2 2" xfId="2824"/>
    <cellStyle name="Normal 16 2 4 2 2 2" xfId="2825"/>
    <cellStyle name="Normal 16 2 4 2 2 2 2" xfId="2826"/>
    <cellStyle name="Normal 16 2 4 2 2 2 3" xfId="2827"/>
    <cellStyle name="Normal 16 2 4 2 2 3" xfId="2828"/>
    <cellStyle name="Normal 16 2 4 2 2 4" xfId="2829"/>
    <cellStyle name="Normal 16 2 4 2 2 5" xfId="2830"/>
    <cellStyle name="Normal 16 2 4 2 2 6" xfId="2831"/>
    <cellStyle name="Normal 16 2 4 2 3" xfId="2832"/>
    <cellStyle name="Normal 16 2 4 2 3 2" xfId="2833"/>
    <cellStyle name="Normal 16 2 4 2 3 3" xfId="2834"/>
    <cellStyle name="Normal 16 2 4 2 4" xfId="2835"/>
    <cellStyle name="Normal 16 2 4 2 5" xfId="2836"/>
    <cellStyle name="Normal 16 2 4 2 6" xfId="2837"/>
    <cellStyle name="Normal 16 2 4 2 7" xfId="2838"/>
    <cellStyle name="Normal 16 2 4 3" xfId="2839"/>
    <cellStyle name="Normal 16 2 4 3 2" xfId="2840"/>
    <cellStyle name="Normal 16 2 4 3 2 2" xfId="2841"/>
    <cellStyle name="Normal 16 2 4 3 2 3" xfId="2842"/>
    <cellStyle name="Normal 16 2 4 3 3" xfId="2843"/>
    <cellStyle name="Normal 16 2 4 3 4" xfId="2844"/>
    <cellStyle name="Normal 16 2 4 3 5" xfId="2845"/>
    <cellStyle name="Normal 16 2 4 3 6" xfId="2846"/>
    <cellStyle name="Normal 16 2 4 4" xfId="2847"/>
    <cellStyle name="Normal 16 2 4 4 2" xfId="2848"/>
    <cellStyle name="Normal 16 2 4 4 3" xfId="2849"/>
    <cellStyle name="Normal 16 2 4 5" xfId="2850"/>
    <cellStyle name="Normal 16 2 4 6" xfId="2851"/>
    <cellStyle name="Normal 16 2 4 7" xfId="2852"/>
    <cellStyle name="Normal 16 2 4 8" xfId="2853"/>
    <cellStyle name="Normal 16 2 5" xfId="2854"/>
    <cellStyle name="Normal 16 2 5 2" xfId="2855"/>
    <cellStyle name="Normal 16 2 5 2 2" xfId="2856"/>
    <cellStyle name="Normal 16 2 5 2 2 2" xfId="2857"/>
    <cellStyle name="Normal 16 2 5 2 2 2 2" xfId="2858"/>
    <cellStyle name="Normal 16 2 5 2 2 2 3" xfId="2859"/>
    <cellStyle name="Normal 16 2 5 2 2 3" xfId="2860"/>
    <cellStyle name="Normal 16 2 5 2 2 4" xfId="2861"/>
    <cellStyle name="Normal 16 2 5 2 2 5" xfId="2862"/>
    <cellStyle name="Normal 16 2 5 2 2 6" xfId="2863"/>
    <cellStyle name="Normal 16 2 5 2 3" xfId="2864"/>
    <cellStyle name="Normal 16 2 5 2 3 2" xfId="2865"/>
    <cellStyle name="Normal 16 2 5 2 3 3" xfId="2866"/>
    <cellStyle name="Normal 16 2 5 2 4" xfId="2867"/>
    <cellStyle name="Normal 16 2 5 2 5" xfId="2868"/>
    <cellStyle name="Normal 16 2 5 2 6" xfId="2869"/>
    <cellStyle name="Normal 16 2 5 2 7" xfId="2870"/>
    <cellStyle name="Normal 16 2 5 3" xfId="2871"/>
    <cellStyle name="Normal 16 2 5 3 2" xfId="2872"/>
    <cellStyle name="Normal 16 2 5 3 2 2" xfId="2873"/>
    <cellStyle name="Normal 16 2 5 3 2 3" xfId="2874"/>
    <cellStyle name="Normal 16 2 5 3 3" xfId="2875"/>
    <cellStyle name="Normal 16 2 5 3 4" xfId="2876"/>
    <cellStyle name="Normal 16 2 5 3 5" xfId="2877"/>
    <cellStyle name="Normal 16 2 5 3 6" xfId="2878"/>
    <cellStyle name="Normal 16 2 5 4" xfId="2879"/>
    <cellStyle name="Normal 16 2 5 4 2" xfId="2880"/>
    <cellStyle name="Normal 16 2 5 4 3" xfId="2881"/>
    <cellStyle name="Normal 16 2 5 5" xfId="2882"/>
    <cellStyle name="Normal 16 2 5 6" xfId="2883"/>
    <cellStyle name="Normal 16 2 5 7" xfId="2884"/>
    <cellStyle name="Normal 16 2 5 8" xfId="2885"/>
    <cellStyle name="Normal 16 2 6" xfId="2886"/>
    <cellStyle name="Normal 16 2 6 2" xfId="2887"/>
    <cellStyle name="Normal 16 2 6 2 2" xfId="2888"/>
    <cellStyle name="Normal 16 2 6 2 2 2" xfId="2889"/>
    <cellStyle name="Normal 16 2 6 2 2 2 2" xfId="2890"/>
    <cellStyle name="Normal 16 2 6 2 2 2 3" xfId="2891"/>
    <cellStyle name="Normal 16 2 6 2 2 3" xfId="2892"/>
    <cellStyle name="Normal 16 2 6 2 2 4" xfId="2893"/>
    <cellStyle name="Normal 16 2 6 2 2 5" xfId="2894"/>
    <cellStyle name="Normal 16 2 6 2 2 6" xfId="2895"/>
    <cellStyle name="Normal 16 2 6 2 3" xfId="2896"/>
    <cellStyle name="Normal 16 2 6 2 3 2" xfId="2897"/>
    <cellStyle name="Normal 16 2 6 2 3 3" xfId="2898"/>
    <cellStyle name="Normal 16 2 6 2 4" xfId="2899"/>
    <cellStyle name="Normal 16 2 6 2 5" xfId="2900"/>
    <cellStyle name="Normal 16 2 6 2 6" xfId="2901"/>
    <cellStyle name="Normal 16 2 6 2 7" xfId="2902"/>
    <cellStyle name="Normal 16 2 6 3" xfId="2903"/>
    <cellStyle name="Normal 16 2 6 3 2" xfId="2904"/>
    <cellStyle name="Normal 16 2 6 3 2 2" xfId="2905"/>
    <cellStyle name="Normal 16 2 6 3 2 3" xfId="2906"/>
    <cellStyle name="Normal 16 2 6 3 3" xfId="2907"/>
    <cellStyle name="Normal 16 2 6 3 4" xfId="2908"/>
    <cellStyle name="Normal 16 2 6 3 5" xfId="2909"/>
    <cellStyle name="Normal 16 2 6 3 6" xfId="2910"/>
    <cellStyle name="Normal 16 2 6 4" xfId="2911"/>
    <cellStyle name="Normal 16 2 6 4 2" xfId="2912"/>
    <cellStyle name="Normal 16 2 6 4 3" xfId="2913"/>
    <cellStyle name="Normal 16 2 6 5" xfId="2914"/>
    <cellStyle name="Normal 16 2 6 6" xfId="2915"/>
    <cellStyle name="Normal 16 2 6 7" xfId="2916"/>
    <cellStyle name="Normal 16 2 6 8" xfId="2917"/>
    <cellStyle name="Normal 16 2 7" xfId="2918"/>
    <cellStyle name="Normal 16 2 7 2" xfId="2919"/>
    <cellStyle name="Normal 16 2 7 2 2" xfId="2920"/>
    <cellStyle name="Normal 16 2 7 2 2 2" xfId="2921"/>
    <cellStyle name="Normal 16 2 7 2 2 3" xfId="2922"/>
    <cellStyle name="Normal 16 2 7 2 3" xfId="2923"/>
    <cellStyle name="Normal 16 2 7 2 4" xfId="2924"/>
    <cellStyle name="Normal 16 2 7 2 5" xfId="2925"/>
    <cellStyle name="Normal 16 2 7 2 6" xfId="2926"/>
    <cellStyle name="Normal 16 2 7 3" xfId="2927"/>
    <cellStyle name="Normal 16 2 7 3 2" xfId="2928"/>
    <cellStyle name="Normal 16 2 7 3 3" xfId="2929"/>
    <cellStyle name="Normal 16 2 7 4" xfId="2930"/>
    <cellStyle name="Normal 16 2 7 5" xfId="2931"/>
    <cellStyle name="Normal 16 2 7 6" xfId="2932"/>
    <cellStyle name="Normal 16 2 7 7" xfId="2933"/>
    <cellStyle name="Normal 16 2 8" xfId="2934"/>
    <cellStyle name="Normal 16 2 8 2" xfId="2935"/>
    <cellStyle name="Normal 16 2 8 2 2" xfId="2936"/>
    <cellStyle name="Normal 16 2 8 2 3" xfId="2937"/>
    <cellStyle name="Normal 16 2 8 3" xfId="2938"/>
    <cellStyle name="Normal 16 2 8 4" xfId="2939"/>
    <cellStyle name="Normal 16 2 8 5" xfId="2940"/>
    <cellStyle name="Normal 16 2 8 6" xfId="2941"/>
    <cellStyle name="Normal 16 2 9" xfId="2942"/>
    <cellStyle name="Normal 16 2 9 2" xfId="2943"/>
    <cellStyle name="Normal 16 2 9 2 2" xfId="2944"/>
    <cellStyle name="Normal 16 2 9 2 3" xfId="2945"/>
    <cellStyle name="Normal 16 2 9 3" xfId="2946"/>
    <cellStyle name="Normal 16 2 9 4" xfId="2947"/>
    <cellStyle name="Normal 16 2 9 5" xfId="2948"/>
    <cellStyle name="Normal 16 2 9 6" xfId="2949"/>
    <cellStyle name="Normal 16 3" xfId="2950"/>
    <cellStyle name="Normal 16 3 10" xfId="2951"/>
    <cellStyle name="Normal 16 3 10 2" xfId="2952"/>
    <cellStyle name="Normal 16 3 10 2 2" xfId="2953"/>
    <cellStyle name="Normal 16 3 10 2 3" xfId="2954"/>
    <cellStyle name="Normal 16 3 10 3" xfId="2955"/>
    <cellStyle name="Normal 16 3 10 4" xfId="2956"/>
    <cellStyle name="Normal 16 3 10 5" xfId="2957"/>
    <cellStyle name="Normal 16 3 10 6" xfId="2958"/>
    <cellStyle name="Normal 16 3 11" xfId="2959"/>
    <cellStyle name="Normal 16 3 11 2" xfId="2960"/>
    <cellStyle name="Normal 16 3 11 2 2" xfId="2961"/>
    <cellStyle name="Normal 16 3 11 2 3" xfId="2962"/>
    <cellStyle name="Normal 16 3 11 3" xfId="2963"/>
    <cellStyle name="Normal 16 3 11 4" xfId="2964"/>
    <cellStyle name="Normal 16 3 11 5" xfId="2965"/>
    <cellStyle name="Normal 16 3 12" xfId="2966"/>
    <cellStyle name="Normal 16 3 12 2" xfId="2967"/>
    <cellStyle name="Normal 16 3 12 3" xfId="2968"/>
    <cellStyle name="Normal 16 3 12 4" xfId="2969"/>
    <cellStyle name="Normal 16 3 13" xfId="2970"/>
    <cellStyle name="Normal 16 3 14" xfId="2971"/>
    <cellStyle name="Normal 16 3 15" xfId="2972"/>
    <cellStyle name="Normal 16 3 16" xfId="2973"/>
    <cellStyle name="Normal 16 3 2" xfId="2974"/>
    <cellStyle name="Normal 16 3 2 10" xfId="2975"/>
    <cellStyle name="Normal 16 3 2 11" xfId="2976"/>
    <cellStyle name="Normal 16 3 2 2" xfId="2977"/>
    <cellStyle name="Normal 16 3 2 2 2" xfId="2978"/>
    <cellStyle name="Normal 16 3 2 2 2 2" xfId="2979"/>
    <cellStyle name="Normal 16 3 2 2 2 2 2" xfId="2980"/>
    <cellStyle name="Normal 16 3 2 2 2 2 2 2" xfId="2981"/>
    <cellStyle name="Normal 16 3 2 2 2 2 2 3" xfId="2982"/>
    <cellStyle name="Normal 16 3 2 2 2 2 3" xfId="2983"/>
    <cellStyle name="Normal 16 3 2 2 2 2 4" xfId="2984"/>
    <cellStyle name="Normal 16 3 2 2 2 2 5" xfId="2985"/>
    <cellStyle name="Normal 16 3 2 2 2 2 6" xfId="2986"/>
    <cellStyle name="Normal 16 3 2 2 2 3" xfId="2987"/>
    <cellStyle name="Normal 16 3 2 2 2 3 2" xfId="2988"/>
    <cellStyle name="Normal 16 3 2 2 2 3 3" xfId="2989"/>
    <cellStyle name="Normal 16 3 2 2 2 4" xfId="2990"/>
    <cellStyle name="Normal 16 3 2 2 2 5" xfId="2991"/>
    <cellStyle name="Normal 16 3 2 2 2 6" xfId="2992"/>
    <cellStyle name="Normal 16 3 2 2 2 7" xfId="2993"/>
    <cellStyle name="Normal 16 3 2 2 3" xfId="2994"/>
    <cellStyle name="Normal 16 3 2 2 3 2" xfId="2995"/>
    <cellStyle name="Normal 16 3 2 2 3 2 2" xfId="2996"/>
    <cellStyle name="Normal 16 3 2 2 3 2 3" xfId="2997"/>
    <cellStyle name="Normal 16 3 2 2 3 3" xfId="2998"/>
    <cellStyle name="Normal 16 3 2 2 3 4" xfId="2999"/>
    <cellStyle name="Normal 16 3 2 2 3 5" xfId="3000"/>
    <cellStyle name="Normal 16 3 2 2 3 6" xfId="3001"/>
    <cellStyle name="Normal 16 3 2 2 4" xfId="3002"/>
    <cellStyle name="Normal 16 3 2 2 4 2" xfId="3003"/>
    <cellStyle name="Normal 16 3 2 2 4 3" xfId="3004"/>
    <cellStyle name="Normal 16 3 2 2 5" xfId="3005"/>
    <cellStyle name="Normal 16 3 2 2 6" xfId="3006"/>
    <cellStyle name="Normal 16 3 2 2 7" xfId="3007"/>
    <cellStyle name="Normal 16 3 2 2 8" xfId="3008"/>
    <cellStyle name="Normal 16 3 2 3" xfId="3009"/>
    <cellStyle name="Normal 16 3 2 3 2" xfId="3010"/>
    <cellStyle name="Normal 16 3 2 3 2 2" xfId="3011"/>
    <cellStyle name="Normal 16 3 2 3 2 2 2" xfId="3012"/>
    <cellStyle name="Normal 16 3 2 3 2 2 3" xfId="3013"/>
    <cellStyle name="Normal 16 3 2 3 2 3" xfId="3014"/>
    <cellStyle name="Normal 16 3 2 3 2 4" xfId="3015"/>
    <cellStyle name="Normal 16 3 2 3 2 5" xfId="3016"/>
    <cellStyle name="Normal 16 3 2 3 2 6" xfId="3017"/>
    <cellStyle name="Normal 16 3 2 3 3" xfId="3018"/>
    <cellStyle name="Normal 16 3 2 3 3 2" xfId="3019"/>
    <cellStyle name="Normal 16 3 2 3 3 3" xfId="3020"/>
    <cellStyle name="Normal 16 3 2 3 4" xfId="3021"/>
    <cellStyle name="Normal 16 3 2 3 5" xfId="3022"/>
    <cellStyle name="Normal 16 3 2 3 6" xfId="3023"/>
    <cellStyle name="Normal 16 3 2 3 7" xfId="3024"/>
    <cellStyle name="Normal 16 3 2 4" xfId="3025"/>
    <cellStyle name="Normal 16 3 2 4 2" xfId="3026"/>
    <cellStyle name="Normal 16 3 2 4 2 2" xfId="3027"/>
    <cellStyle name="Normal 16 3 2 4 2 3" xfId="3028"/>
    <cellStyle name="Normal 16 3 2 4 3" xfId="3029"/>
    <cellStyle name="Normal 16 3 2 4 4" xfId="3030"/>
    <cellStyle name="Normal 16 3 2 4 5" xfId="3031"/>
    <cellStyle name="Normal 16 3 2 4 6" xfId="3032"/>
    <cellStyle name="Normal 16 3 2 5" xfId="3033"/>
    <cellStyle name="Normal 16 3 2 5 2" xfId="3034"/>
    <cellStyle name="Normal 16 3 2 5 2 2" xfId="3035"/>
    <cellStyle name="Normal 16 3 2 5 2 3" xfId="3036"/>
    <cellStyle name="Normal 16 3 2 5 3" xfId="3037"/>
    <cellStyle name="Normal 16 3 2 5 4" xfId="3038"/>
    <cellStyle name="Normal 16 3 2 5 5" xfId="3039"/>
    <cellStyle name="Normal 16 3 2 5 6" xfId="3040"/>
    <cellStyle name="Normal 16 3 2 6" xfId="3041"/>
    <cellStyle name="Normal 16 3 2 6 2" xfId="3042"/>
    <cellStyle name="Normal 16 3 2 6 2 2" xfId="3043"/>
    <cellStyle name="Normal 16 3 2 6 2 3" xfId="3044"/>
    <cellStyle name="Normal 16 3 2 6 3" xfId="3045"/>
    <cellStyle name="Normal 16 3 2 6 4" xfId="3046"/>
    <cellStyle name="Normal 16 3 2 6 5" xfId="3047"/>
    <cellStyle name="Normal 16 3 2 7" xfId="3048"/>
    <cellStyle name="Normal 16 3 2 7 2" xfId="3049"/>
    <cellStyle name="Normal 16 3 2 7 3" xfId="3050"/>
    <cellStyle name="Normal 16 3 2 8" xfId="3051"/>
    <cellStyle name="Normal 16 3 2 9" xfId="3052"/>
    <cellStyle name="Normal 16 3 3" xfId="3053"/>
    <cellStyle name="Normal 16 3 3 10" xfId="3054"/>
    <cellStyle name="Normal 16 3 3 11" xfId="3055"/>
    <cellStyle name="Normal 16 3 3 2" xfId="3056"/>
    <cellStyle name="Normal 16 3 3 2 2" xfId="3057"/>
    <cellStyle name="Normal 16 3 3 2 2 2" xfId="3058"/>
    <cellStyle name="Normal 16 3 3 2 2 2 2" xfId="3059"/>
    <cellStyle name="Normal 16 3 3 2 2 2 2 2" xfId="3060"/>
    <cellStyle name="Normal 16 3 3 2 2 2 2 3" xfId="3061"/>
    <cellStyle name="Normal 16 3 3 2 2 2 3" xfId="3062"/>
    <cellStyle name="Normal 16 3 3 2 2 2 4" xfId="3063"/>
    <cellStyle name="Normal 16 3 3 2 2 2 5" xfId="3064"/>
    <cellStyle name="Normal 16 3 3 2 2 2 6" xfId="3065"/>
    <cellStyle name="Normal 16 3 3 2 2 3" xfId="3066"/>
    <cellStyle name="Normal 16 3 3 2 2 3 2" xfId="3067"/>
    <cellStyle name="Normal 16 3 3 2 2 3 3" xfId="3068"/>
    <cellStyle name="Normal 16 3 3 2 2 4" xfId="3069"/>
    <cellStyle name="Normal 16 3 3 2 2 5" xfId="3070"/>
    <cellStyle name="Normal 16 3 3 2 2 6" xfId="3071"/>
    <cellStyle name="Normal 16 3 3 2 2 7" xfId="3072"/>
    <cellStyle name="Normal 16 3 3 2 3" xfId="3073"/>
    <cellStyle name="Normal 16 3 3 2 3 2" xfId="3074"/>
    <cellStyle name="Normal 16 3 3 2 3 2 2" xfId="3075"/>
    <cellStyle name="Normal 16 3 3 2 3 2 3" xfId="3076"/>
    <cellStyle name="Normal 16 3 3 2 3 3" xfId="3077"/>
    <cellStyle name="Normal 16 3 3 2 3 4" xfId="3078"/>
    <cellStyle name="Normal 16 3 3 2 3 5" xfId="3079"/>
    <cellStyle name="Normal 16 3 3 2 3 6" xfId="3080"/>
    <cellStyle name="Normal 16 3 3 2 4" xfId="3081"/>
    <cellStyle name="Normal 16 3 3 2 4 2" xfId="3082"/>
    <cellStyle name="Normal 16 3 3 2 4 3" xfId="3083"/>
    <cellStyle name="Normal 16 3 3 2 5" xfId="3084"/>
    <cellStyle name="Normal 16 3 3 2 6" xfId="3085"/>
    <cellStyle name="Normal 16 3 3 2 7" xfId="3086"/>
    <cellStyle name="Normal 16 3 3 2 8" xfId="3087"/>
    <cellStyle name="Normal 16 3 3 3" xfId="3088"/>
    <cellStyle name="Normal 16 3 3 3 2" xfId="3089"/>
    <cellStyle name="Normal 16 3 3 3 2 2" xfId="3090"/>
    <cellStyle name="Normal 16 3 3 3 2 2 2" xfId="3091"/>
    <cellStyle name="Normal 16 3 3 3 2 2 3" xfId="3092"/>
    <cellStyle name="Normal 16 3 3 3 2 3" xfId="3093"/>
    <cellStyle name="Normal 16 3 3 3 2 4" xfId="3094"/>
    <cellStyle name="Normal 16 3 3 3 2 5" xfId="3095"/>
    <cellStyle name="Normal 16 3 3 3 2 6" xfId="3096"/>
    <cellStyle name="Normal 16 3 3 3 3" xfId="3097"/>
    <cellStyle name="Normal 16 3 3 3 3 2" xfId="3098"/>
    <cellStyle name="Normal 16 3 3 3 3 3" xfId="3099"/>
    <cellStyle name="Normal 16 3 3 3 4" xfId="3100"/>
    <cellStyle name="Normal 16 3 3 3 5" xfId="3101"/>
    <cellStyle name="Normal 16 3 3 3 6" xfId="3102"/>
    <cellStyle name="Normal 16 3 3 3 7" xfId="3103"/>
    <cellStyle name="Normal 16 3 3 4" xfId="3104"/>
    <cellStyle name="Normal 16 3 3 4 2" xfId="3105"/>
    <cellStyle name="Normal 16 3 3 4 2 2" xfId="3106"/>
    <cellStyle name="Normal 16 3 3 4 2 3" xfId="3107"/>
    <cellStyle name="Normal 16 3 3 4 3" xfId="3108"/>
    <cellStyle name="Normal 16 3 3 4 4" xfId="3109"/>
    <cellStyle name="Normal 16 3 3 4 5" xfId="3110"/>
    <cellStyle name="Normal 16 3 3 4 6" xfId="3111"/>
    <cellStyle name="Normal 16 3 3 5" xfId="3112"/>
    <cellStyle name="Normal 16 3 3 5 2" xfId="3113"/>
    <cellStyle name="Normal 16 3 3 5 2 2" xfId="3114"/>
    <cellStyle name="Normal 16 3 3 5 2 3" xfId="3115"/>
    <cellStyle name="Normal 16 3 3 5 3" xfId="3116"/>
    <cellStyle name="Normal 16 3 3 5 4" xfId="3117"/>
    <cellStyle name="Normal 16 3 3 5 5" xfId="3118"/>
    <cellStyle name="Normal 16 3 3 5 6" xfId="3119"/>
    <cellStyle name="Normal 16 3 3 6" xfId="3120"/>
    <cellStyle name="Normal 16 3 3 6 2" xfId="3121"/>
    <cellStyle name="Normal 16 3 3 6 2 2" xfId="3122"/>
    <cellStyle name="Normal 16 3 3 6 2 3" xfId="3123"/>
    <cellStyle name="Normal 16 3 3 6 3" xfId="3124"/>
    <cellStyle name="Normal 16 3 3 6 4" xfId="3125"/>
    <cellStyle name="Normal 16 3 3 6 5" xfId="3126"/>
    <cellStyle name="Normal 16 3 3 7" xfId="3127"/>
    <cellStyle name="Normal 16 3 3 7 2" xfId="3128"/>
    <cellStyle name="Normal 16 3 3 7 3" xfId="3129"/>
    <cellStyle name="Normal 16 3 3 8" xfId="3130"/>
    <cellStyle name="Normal 16 3 3 9" xfId="3131"/>
    <cellStyle name="Normal 16 3 4" xfId="3132"/>
    <cellStyle name="Normal 16 3 4 2" xfId="3133"/>
    <cellStyle name="Normal 16 3 4 2 2" xfId="3134"/>
    <cellStyle name="Normal 16 3 4 2 2 2" xfId="3135"/>
    <cellStyle name="Normal 16 3 4 2 2 2 2" xfId="3136"/>
    <cellStyle name="Normal 16 3 4 2 2 2 3" xfId="3137"/>
    <cellStyle name="Normal 16 3 4 2 2 3" xfId="3138"/>
    <cellStyle name="Normal 16 3 4 2 2 4" xfId="3139"/>
    <cellStyle name="Normal 16 3 4 2 2 5" xfId="3140"/>
    <cellStyle name="Normal 16 3 4 2 2 6" xfId="3141"/>
    <cellStyle name="Normal 16 3 4 2 3" xfId="3142"/>
    <cellStyle name="Normal 16 3 4 2 3 2" xfId="3143"/>
    <cellStyle name="Normal 16 3 4 2 3 3" xfId="3144"/>
    <cellStyle name="Normal 16 3 4 2 4" xfId="3145"/>
    <cellStyle name="Normal 16 3 4 2 5" xfId="3146"/>
    <cellStyle name="Normal 16 3 4 2 6" xfId="3147"/>
    <cellStyle name="Normal 16 3 4 2 7" xfId="3148"/>
    <cellStyle name="Normal 16 3 4 3" xfId="3149"/>
    <cellStyle name="Normal 16 3 4 3 2" xfId="3150"/>
    <cellStyle name="Normal 16 3 4 3 2 2" xfId="3151"/>
    <cellStyle name="Normal 16 3 4 3 2 3" xfId="3152"/>
    <cellStyle name="Normal 16 3 4 3 3" xfId="3153"/>
    <cellStyle name="Normal 16 3 4 3 4" xfId="3154"/>
    <cellStyle name="Normal 16 3 4 3 5" xfId="3155"/>
    <cellStyle name="Normal 16 3 4 3 6" xfId="3156"/>
    <cellStyle name="Normal 16 3 4 4" xfId="3157"/>
    <cellStyle name="Normal 16 3 4 4 2" xfId="3158"/>
    <cellStyle name="Normal 16 3 4 4 3" xfId="3159"/>
    <cellStyle name="Normal 16 3 4 5" xfId="3160"/>
    <cellStyle name="Normal 16 3 4 6" xfId="3161"/>
    <cellStyle name="Normal 16 3 4 7" xfId="3162"/>
    <cellStyle name="Normal 16 3 4 8" xfId="3163"/>
    <cellStyle name="Normal 16 3 5" xfId="3164"/>
    <cellStyle name="Normal 16 3 5 2" xfId="3165"/>
    <cellStyle name="Normal 16 3 5 2 2" xfId="3166"/>
    <cellStyle name="Normal 16 3 5 2 2 2" xfId="3167"/>
    <cellStyle name="Normal 16 3 5 2 2 2 2" xfId="3168"/>
    <cellStyle name="Normal 16 3 5 2 2 2 3" xfId="3169"/>
    <cellStyle name="Normal 16 3 5 2 2 3" xfId="3170"/>
    <cellStyle name="Normal 16 3 5 2 2 4" xfId="3171"/>
    <cellStyle name="Normal 16 3 5 2 2 5" xfId="3172"/>
    <cellStyle name="Normal 16 3 5 2 2 6" xfId="3173"/>
    <cellStyle name="Normal 16 3 5 2 3" xfId="3174"/>
    <cellStyle name="Normal 16 3 5 2 3 2" xfId="3175"/>
    <cellStyle name="Normal 16 3 5 2 3 3" xfId="3176"/>
    <cellStyle name="Normal 16 3 5 2 4" xfId="3177"/>
    <cellStyle name="Normal 16 3 5 2 5" xfId="3178"/>
    <cellStyle name="Normal 16 3 5 2 6" xfId="3179"/>
    <cellStyle name="Normal 16 3 5 2 7" xfId="3180"/>
    <cellStyle name="Normal 16 3 5 3" xfId="3181"/>
    <cellStyle name="Normal 16 3 5 3 2" xfId="3182"/>
    <cellStyle name="Normal 16 3 5 3 2 2" xfId="3183"/>
    <cellStyle name="Normal 16 3 5 3 2 3" xfId="3184"/>
    <cellStyle name="Normal 16 3 5 3 3" xfId="3185"/>
    <cellStyle name="Normal 16 3 5 3 4" xfId="3186"/>
    <cellStyle name="Normal 16 3 5 3 5" xfId="3187"/>
    <cellStyle name="Normal 16 3 5 3 6" xfId="3188"/>
    <cellStyle name="Normal 16 3 5 4" xfId="3189"/>
    <cellStyle name="Normal 16 3 5 4 2" xfId="3190"/>
    <cellStyle name="Normal 16 3 5 4 3" xfId="3191"/>
    <cellStyle name="Normal 16 3 5 5" xfId="3192"/>
    <cellStyle name="Normal 16 3 5 6" xfId="3193"/>
    <cellStyle name="Normal 16 3 5 7" xfId="3194"/>
    <cellStyle name="Normal 16 3 5 8" xfId="3195"/>
    <cellStyle name="Normal 16 3 6" xfId="3196"/>
    <cellStyle name="Normal 16 3 6 2" xfId="3197"/>
    <cellStyle name="Normal 16 3 6 2 2" xfId="3198"/>
    <cellStyle name="Normal 16 3 6 2 2 2" xfId="3199"/>
    <cellStyle name="Normal 16 3 6 2 2 2 2" xfId="3200"/>
    <cellStyle name="Normal 16 3 6 2 2 2 3" xfId="3201"/>
    <cellStyle name="Normal 16 3 6 2 2 3" xfId="3202"/>
    <cellStyle name="Normal 16 3 6 2 2 4" xfId="3203"/>
    <cellStyle name="Normal 16 3 6 2 2 5" xfId="3204"/>
    <cellStyle name="Normal 16 3 6 2 2 6" xfId="3205"/>
    <cellStyle name="Normal 16 3 6 2 3" xfId="3206"/>
    <cellStyle name="Normal 16 3 6 2 3 2" xfId="3207"/>
    <cellStyle name="Normal 16 3 6 2 3 3" xfId="3208"/>
    <cellStyle name="Normal 16 3 6 2 4" xfId="3209"/>
    <cellStyle name="Normal 16 3 6 2 5" xfId="3210"/>
    <cellStyle name="Normal 16 3 6 2 6" xfId="3211"/>
    <cellStyle name="Normal 16 3 6 2 7" xfId="3212"/>
    <cellStyle name="Normal 16 3 6 3" xfId="3213"/>
    <cellStyle name="Normal 16 3 6 3 2" xfId="3214"/>
    <cellStyle name="Normal 16 3 6 3 2 2" xfId="3215"/>
    <cellStyle name="Normal 16 3 6 3 2 3" xfId="3216"/>
    <cellStyle name="Normal 16 3 6 3 3" xfId="3217"/>
    <cellStyle name="Normal 16 3 6 3 4" xfId="3218"/>
    <cellStyle name="Normal 16 3 6 3 5" xfId="3219"/>
    <cellStyle name="Normal 16 3 6 3 6" xfId="3220"/>
    <cellStyle name="Normal 16 3 6 4" xfId="3221"/>
    <cellStyle name="Normal 16 3 6 4 2" xfId="3222"/>
    <cellStyle name="Normal 16 3 6 4 3" xfId="3223"/>
    <cellStyle name="Normal 16 3 6 5" xfId="3224"/>
    <cellStyle name="Normal 16 3 6 6" xfId="3225"/>
    <cellStyle name="Normal 16 3 6 7" xfId="3226"/>
    <cellStyle name="Normal 16 3 6 8" xfId="3227"/>
    <cellStyle name="Normal 16 3 7" xfId="3228"/>
    <cellStyle name="Normal 16 3 7 2" xfId="3229"/>
    <cellStyle name="Normal 16 3 7 2 2" xfId="3230"/>
    <cellStyle name="Normal 16 3 7 2 2 2" xfId="3231"/>
    <cellStyle name="Normal 16 3 7 2 2 3" xfId="3232"/>
    <cellStyle name="Normal 16 3 7 2 3" xfId="3233"/>
    <cellStyle name="Normal 16 3 7 2 4" xfId="3234"/>
    <cellStyle name="Normal 16 3 7 2 5" xfId="3235"/>
    <cellStyle name="Normal 16 3 7 2 6" xfId="3236"/>
    <cellStyle name="Normal 16 3 7 3" xfId="3237"/>
    <cellStyle name="Normal 16 3 7 3 2" xfId="3238"/>
    <cellStyle name="Normal 16 3 7 3 3" xfId="3239"/>
    <cellStyle name="Normal 16 3 7 4" xfId="3240"/>
    <cellStyle name="Normal 16 3 7 5" xfId="3241"/>
    <cellStyle name="Normal 16 3 7 6" xfId="3242"/>
    <cellStyle name="Normal 16 3 7 7" xfId="3243"/>
    <cellStyle name="Normal 16 3 8" xfId="3244"/>
    <cellStyle name="Normal 16 3 8 2" xfId="3245"/>
    <cellStyle name="Normal 16 3 8 2 2" xfId="3246"/>
    <cellStyle name="Normal 16 3 8 2 3" xfId="3247"/>
    <cellStyle name="Normal 16 3 8 3" xfId="3248"/>
    <cellStyle name="Normal 16 3 8 4" xfId="3249"/>
    <cellStyle name="Normal 16 3 8 5" xfId="3250"/>
    <cellStyle name="Normal 16 3 8 6" xfId="3251"/>
    <cellStyle name="Normal 16 3 9" xfId="3252"/>
    <cellStyle name="Normal 16 3 9 2" xfId="3253"/>
    <cellStyle name="Normal 16 3 9 2 2" xfId="3254"/>
    <cellStyle name="Normal 16 3 9 2 3" xfId="3255"/>
    <cellStyle name="Normal 16 3 9 3" xfId="3256"/>
    <cellStyle name="Normal 16 3 9 4" xfId="3257"/>
    <cellStyle name="Normal 16 3 9 5" xfId="3258"/>
    <cellStyle name="Normal 16 3 9 6" xfId="3259"/>
    <cellStyle name="Normal 16 4" xfId="3260"/>
    <cellStyle name="Normal 16 4 10" xfId="3261"/>
    <cellStyle name="Normal 16 4 11" xfId="3262"/>
    <cellStyle name="Normal 16 4 2" xfId="3263"/>
    <cellStyle name="Normal 16 4 2 2" xfId="3264"/>
    <cellStyle name="Normal 16 4 2 2 2" xfId="3265"/>
    <cellStyle name="Normal 16 4 2 2 2 2" xfId="3266"/>
    <cellStyle name="Normal 16 4 2 2 2 2 2" xfId="3267"/>
    <cellStyle name="Normal 16 4 2 2 2 2 3" xfId="3268"/>
    <cellStyle name="Normal 16 4 2 2 2 3" xfId="3269"/>
    <cellStyle name="Normal 16 4 2 2 2 4" xfId="3270"/>
    <cellStyle name="Normal 16 4 2 2 2 5" xfId="3271"/>
    <cellStyle name="Normal 16 4 2 2 2 6" xfId="3272"/>
    <cellStyle name="Normal 16 4 2 2 3" xfId="3273"/>
    <cellStyle name="Normal 16 4 2 2 3 2" xfId="3274"/>
    <cellStyle name="Normal 16 4 2 2 3 3" xfId="3275"/>
    <cellStyle name="Normal 16 4 2 2 4" xfId="3276"/>
    <cellStyle name="Normal 16 4 2 2 5" xfId="3277"/>
    <cellStyle name="Normal 16 4 2 2 6" xfId="3278"/>
    <cellStyle name="Normal 16 4 2 2 7" xfId="3279"/>
    <cellStyle name="Normal 16 4 2 3" xfId="3280"/>
    <cellStyle name="Normal 16 4 2 3 2" xfId="3281"/>
    <cellStyle name="Normal 16 4 2 3 2 2" xfId="3282"/>
    <cellStyle name="Normal 16 4 2 3 2 3" xfId="3283"/>
    <cellStyle name="Normal 16 4 2 3 3" xfId="3284"/>
    <cellStyle name="Normal 16 4 2 3 4" xfId="3285"/>
    <cellStyle name="Normal 16 4 2 3 5" xfId="3286"/>
    <cellStyle name="Normal 16 4 2 3 6" xfId="3287"/>
    <cellStyle name="Normal 16 4 2 4" xfId="3288"/>
    <cellStyle name="Normal 16 4 2 4 2" xfId="3289"/>
    <cellStyle name="Normal 16 4 2 4 3" xfId="3290"/>
    <cellStyle name="Normal 16 4 2 5" xfId="3291"/>
    <cellStyle name="Normal 16 4 2 6" xfId="3292"/>
    <cellStyle name="Normal 16 4 2 7" xfId="3293"/>
    <cellStyle name="Normal 16 4 2 8" xfId="3294"/>
    <cellStyle name="Normal 16 4 3" xfId="3295"/>
    <cellStyle name="Normal 16 4 3 2" xfId="3296"/>
    <cellStyle name="Normal 16 4 3 2 2" xfId="3297"/>
    <cellStyle name="Normal 16 4 3 2 2 2" xfId="3298"/>
    <cellStyle name="Normal 16 4 3 2 2 3" xfId="3299"/>
    <cellStyle name="Normal 16 4 3 2 3" xfId="3300"/>
    <cellStyle name="Normal 16 4 3 2 4" xfId="3301"/>
    <cellStyle name="Normal 16 4 3 2 5" xfId="3302"/>
    <cellStyle name="Normal 16 4 3 2 6" xfId="3303"/>
    <cellStyle name="Normal 16 4 3 3" xfId="3304"/>
    <cellStyle name="Normal 16 4 3 3 2" xfId="3305"/>
    <cellStyle name="Normal 16 4 3 3 3" xfId="3306"/>
    <cellStyle name="Normal 16 4 3 4" xfId="3307"/>
    <cellStyle name="Normal 16 4 3 5" xfId="3308"/>
    <cellStyle name="Normal 16 4 3 6" xfId="3309"/>
    <cellStyle name="Normal 16 4 3 7" xfId="3310"/>
    <cellStyle name="Normal 16 4 4" xfId="3311"/>
    <cellStyle name="Normal 16 4 4 2" xfId="3312"/>
    <cellStyle name="Normal 16 4 4 2 2" xfId="3313"/>
    <cellStyle name="Normal 16 4 4 2 3" xfId="3314"/>
    <cellStyle name="Normal 16 4 4 3" xfId="3315"/>
    <cellStyle name="Normal 16 4 4 4" xfId="3316"/>
    <cellStyle name="Normal 16 4 4 5" xfId="3317"/>
    <cellStyle name="Normal 16 4 4 6" xfId="3318"/>
    <cellStyle name="Normal 16 4 5" xfId="3319"/>
    <cellStyle name="Normal 16 4 5 2" xfId="3320"/>
    <cellStyle name="Normal 16 4 5 2 2" xfId="3321"/>
    <cellStyle name="Normal 16 4 5 2 3" xfId="3322"/>
    <cellStyle name="Normal 16 4 5 3" xfId="3323"/>
    <cellStyle name="Normal 16 4 5 4" xfId="3324"/>
    <cellStyle name="Normal 16 4 5 5" xfId="3325"/>
    <cellStyle name="Normal 16 4 5 6" xfId="3326"/>
    <cellStyle name="Normal 16 4 6" xfId="3327"/>
    <cellStyle name="Normal 16 4 6 2" xfId="3328"/>
    <cellStyle name="Normal 16 4 6 2 2" xfId="3329"/>
    <cellStyle name="Normal 16 4 6 2 3" xfId="3330"/>
    <cellStyle name="Normal 16 4 6 3" xfId="3331"/>
    <cellStyle name="Normal 16 4 6 4" xfId="3332"/>
    <cellStyle name="Normal 16 4 6 5" xfId="3333"/>
    <cellStyle name="Normal 16 4 7" xfId="3334"/>
    <cellStyle name="Normal 16 4 7 2" xfId="3335"/>
    <cellStyle name="Normal 16 4 7 3" xfId="3336"/>
    <cellStyle name="Normal 16 4 8" xfId="3337"/>
    <cellStyle name="Normal 16 4 9" xfId="3338"/>
    <cellStyle name="Normal 16 5" xfId="3339"/>
    <cellStyle name="Normal 16 5 10" xfId="3340"/>
    <cellStyle name="Normal 16 5 11" xfId="3341"/>
    <cellStyle name="Normal 16 5 2" xfId="3342"/>
    <cellStyle name="Normal 16 5 2 2" xfId="3343"/>
    <cellStyle name="Normal 16 5 2 2 2" xfId="3344"/>
    <cellStyle name="Normal 16 5 2 2 2 2" xfId="3345"/>
    <cellStyle name="Normal 16 5 2 2 2 2 2" xfId="3346"/>
    <cellStyle name="Normal 16 5 2 2 2 2 3" xfId="3347"/>
    <cellStyle name="Normal 16 5 2 2 2 3" xfId="3348"/>
    <cellStyle name="Normal 16 5 2 2 2 4" xfId="3349"/>
    <cellStyle name="Normal 16 5 2 2 2 5" xfId="3350"/>
    <cellStyle name="Normal 16 5 2 2 2 6" xfId="3351"/>
    <cellStyle name="Normal 16 5 2 2 3" xfId="3352"/>
    <cellStyle name="Normal 16 5 2 2 3 2" xfId="3353"/>
    <cellStyle name="Normal 16 5 2 2 3 3" xfId="3354"/>
    <cellStyle name="Normal 16 5 2 2 4" xfId="3355"/>
    <cellStyle name="Normal 16 5 2 2 5" xfId="3356"/>
    <cellStyle name="Normal 16 5 2 2 6" xfId="3357"/>
    <cellStyle name="Normal 16 5 2 2 7" xfId="3358"/>
    <cellStyle name="Normal 16 5 2 3" xfId="3359"/>
    <cellStyle name="Normal 16 5 2 3 2" xfId="3360"/>
    <cellStyle name="Normal 16 5 2 3 2 2" xfId="3361"/>
    <cellStyle name="Normal 16 5 2 3 2 3" xfId="3362"/>
    <cellStyle name="Normal 16 5 2 3 3" xfId="3363"/>
    <cellStyle name="Normal 16 5 2 3 4" xfId="3364"/>
    <cellStyle name="Normal 16 5 2 3 5" xfId="3365"/>
    <cellStyle name="Normal 16 5 2 3 6" xfId="3366"/>
    <cellStyle name="Normal 16 5 2 4" xfId="3367"/>
    <cellStyle name="Normal 16 5 2 4 2" xfId="3368"/>
    <cellStyle name="Normal 16 5 2 4 3" xfId="3369"/>
    <cellStyle name="Normal 16 5 2 5" xfId="3370"/>
    <cellStyle name="Normal 16 5 2 6" xfId="3371"/>
    <cellStyle name="Normal 16 5 2 7" xfId="3372"/>
    <cellStyle name="Normal 16 5 2 8" xfId="3373"/>
    <cellStyle name="Normal 16 5 3" xfId="3374"/>
    <cellStyle name="Normal 16 5 3 2" xfId="3375"/>
    <cellStyle name="Normal 16 5 3 2 2" xfId="3376"/>
    <cellStyle name="Normal 16 5 3 2 2 2" xfId="3377"/>
    <cellStyle name="Normal 16 5 3 2 2 3" xfId="3378"/>
    <cellStyle name="Normal 16 5 3 2 3" xfId="3379"/>
    <cellStyle name="Normal 16 5 3 2 4" xfId="3380"/>
    <cellStyle name="Normal 16 5 3 2 5" xfId="3381"/>
    <cellStyle name="Normal 16 5 3 2 6" xfId="3382"/>
    <cellStyle name="Normal 16 5 3 3" xfId="3383"/>
    <cellStyle name="Normal 16 5 3 3 2" xfId="3384"/>
    <cellStyle name="Normal 16 5 3 3 3" xfId="3385"/>
    <cellStyle name="Normal 16 5 3 4" xfId="3386"/>
    <cellStyle name="Normal 16 5 3 5" xfId="3387"/>
    <cellStyle name="Normal 16 5 3 6" xfId="3388"/>
    <cellStyle name="Normal 16 5 3 7" xfId="3389"/>
    <cellStyle name="Normal 16 5 4" xfId="3390"/>
    <cellStyle name="Normal 16 5 4 2" xfId="3391"/>
    <cellStyle name="Normal 16 5 4 2 2" xfId="3392"/>
    <cellStyle name="Normal 16 5 4 2 3" xfId="3393"/>
    <cellStyle name="Normal 16 5 4 3" xfId="3394"/>
    <cellStyle name="Normal 16 5 4 4" xfId="3395"/>
    <cellStyle name="Normal 16 5 4 5" xfId="3396"/>
    <cellStyle name="Normal 16 5 4 6" xfId="3397"/>
    <cellStyle name="Normal 16 5 5" xfId="3398"/>
    <cellStyle name="Normal 16 5 5 2" xfId="3399"/>
    <cellStyle name="Normal 16 5 5 2 2" xfId="3400"/>
    <cellStyle name="Normal 16 5 5 2 3" xfId="3401"/>
    <cellStyle name="Normal 16 5 5 3" xfId="3402"/>
    <cellStyle name="Normal 16 5 5 4" xfId="3403"/>
    <cellStyle name="Normal 16 5 5 5" xfId="3404"/>
    <cellStyle name="Normal 16 5 5 6" xfId="3405"/>
    <cellStyle name="Normal 16 5 6" xfId="3406"/>
    <cellStyle name="Normal 16 5 6 2" xfId="3407"/>
    <cellStyle name="Normal 16 5 6 2 2" xfId="3408"/>
    <cellStyle name="Normal 16 5 6 2 3" xfId="3409"/>
    <cellStyle name="Normal 16 5 6 3" xfId="3410"/>
    <cellStyle name="Normal 16 5 6 4" xfId="3411"/>
    <cellStyle name="Normal 16 5 6 5" xfId="3412"/>
    <cellStyle name="Normal 16 5 7" xfId="3413"/>
    <cellStyle name="Normal 16 5 7 2" xfId="3414"/>
    <cellStyle name="Normal 16 5 7 3" xfId="3415"/>
    <cellStyle name="Normal 16 5 8" xfId="3416"/>
    <cellStyle name="Normal 16 5 9" xfId="3417"/>
    <cellStyle name="Normal 16 6" xfId="3418"/>
    <cellStyle name="Normal 16 6 2" xfId="3419"/>
    <cellStyle name="Normal 16 6 2 2" xfId="3420"/>
    <cellStyle name="Normal 16 6 2 2 2" xfId="3421"/>
    <cellStyle name="Normal 16 6 2 2 2 2" xfId="3422"/>
    <cellStyle name="Normal 16 6 2 2 2 3" xfId="3423"/>
    <cellStyle name="Normal 16 6 2 2 3" xfId="3424"/>
    <cellStyle name="Normal 16 6 2 2 4" xfId="3425"/>
    <cellStyle name="Normal 16 6 2 2 5" xfId="3426"/>
    <cellStyle name="Normal 16 6 2 2 6" xfId="3427"/>
    <cellStyle name="Normal 16 6 2 3" xfId="3428"/>
    <cellStyle name="Normal 16 6 2 3 2" xfId="3429"/>
    <cellStyle name="Normal 16 6 2 3 3" xfId="3430"/>
    <cellStyle name="Normal 16 6 2 4" xfId="3431"/>
    <cellStyle name="Normal 16 6 2 5" xfId="3432"/>
    <cellStyle name="Normal 16 6 2 6" xfId="3433"/>
    <cellStyle name="Normal 16 6 2 7" xfId="3434"/>
    <cellStyle name="Normal 16 6 3" xfId="3435"/>
    <cellStyle name="Normal 16 6 3 2" xfId="3436"/>
    <cellStyle name="Normal 16 6 3 2 2" xfId="3437"/>
    <cellStyle name="Normal 16 6 3 2 3" xfId="3438"/>
    <cellStyle name="Normal 16 6 3 3" xfId="3439"/>
    <cellStyle name="Normal 16 6 3 4" xfId="3440"/>
    <cellStyle name="Normal 16 6 3 5" xfId="3441"/>
    <cellStyle name="Normal 16 6 3 6" xfId="3442"/>
    <cellStyle name="Normal 16 6 4" xfId="3443"/>
    <cellStyle name="Normal 16 6 4 2" xfId="3444"/>
    <cellStyle name="Normal 16 6 4 3" xfId="3445"/>
    <cellStyle name="Normal 16 6 5" xfId="3446"/>
    <cellStyle name="Normal 16 6 6" xfId="3447"/>
    <cellStyle name="Normal 16 6 7" xfId="3448"/>
    <cellStyle name="Normal 16 6 8" xfId="3449"/>
    <cellStyle name="Normal 16 7" xfId="3450"/>
    <cellStyle name="Normal 16 7 2" xfId="3451"/>
    <cellStyle name="Normal 16 7 2 2" xfId="3452"/>
    <cellStyle name="Normal 16 7 2 2 2" xfId="3453"/>
    <cellStyle name="Normal 16 7 2 2 2 2" xfId="3454"/>
    <cellStyle name="Normal 16 7 2 2 2 3" xfId="3455"/>
    <cellStyle name="Normal 16 7 2 2 3" xfId="3456"/>
    <cellStyle name="Normal 16 7 2 2 4" xfId="3457"/>
    <cellStyle name="Normal 16 7 2 2 5" xfId="3458"/>
    <cellStyle name="Normal 16 7 2 2 6" xfId="3459"/>
    <cellStyle name="Normal 16 7 2 3" xfId="3460"/>
    <cellStyle name="Normal 16 7 2 3 2" xfId="3461"/>
    <cellStyle name="Normal 16 7 2 3 3" xfId="3462"/>
    <cellStyle name="Normal 16 7 2 4" xfId="3463"/>
    <cellStyle name="Normal 16 7 2 5" xfId="3464"/>
    <cellStyle name="Normal 16 7 2 6" xfId="3465"/>
    <cellStyle name="Normal 16 7 2 7" xfId="3466"/>
    <cellStyle name="Normal 16 7 3" xfId="3467"/>
    <cellStyle name="Normal 16 7 3 2" xfId="3468"/>
    <cellStyle name="Normal 16 7 3 2 2" xfId="3469"/>
    <cellStyle name="Normal 16 7 3 2 3" xfId="3470"/>
    <cellStyle name="Normal 16 7 3 3" xfId="3471"/>
    <cellStyle name="Normal 16 7 3 4" xfId="3472"/>
    <cellStyle name="Normal 16 7 3 5" xfId="3473"/>
    <cellStyle name="Normal 16 7 3 6" xfId="3474"/>
    <cellStyle name="Normal 16 7 4" xfId="3475"/>
    <cellStyle name="Normal 16 7 4 2" xfId="3476"/>
    <cellStyle name="Normal 16 7 4 3" xfId="3477"/>
    <cellStyle name="Normal 16 7 5" xfId="3478"/>
    <cellStyle name="Normal 16 7 6" xfId="3479"/>
    <cellStyle name="Normal 16 7 7" xfId="3480"/>
    <cellStyle name="Normal 16 7 8" xfId="3481"/>
    <cellStyle name="Normal 16 8" xfId="3482"/>
    <cellStyle name="Normal 16 8 2" xfId="3483"/>
    <cellStyle name="Normal 16 8 2 2" xfId="3484"/>
    <cellStyle name="Normal 16 8 2 2 2" xfId="3485"/>
    <cellStyle name="Normal 16 8 2 2 2 2" xfId="3486"/>
    <cellStyle name="Normal 16 8 2 2 2 3" xfId="3487"/>
    <cellStyle name="Normal 16 8 2 2 3" xfId="3488"/>
    <cellStyle name="Normal 16 8 2 2 4" xfId="3489"/>
    <cellStyle name="Normal 16 8 2 2 5" xfId="3490"/>
    <cellStyle name="Normal 16 8 2 2 6" xfId="3491"/>
    <cellStyle name="Normal 16 8 2 3" xfId="3492"/>
    <cellStyle name="Normal 16 8 2 3 2" xfId="3493"/>
    <cellStyle name="Normal 16 8 2 3 3" xfId="3494"/>
    <cellStyle name="Normal 16 8 2 4" xfId="3495"/>
    <cellStyle name="Normal 16 8 2 5" xfId="3496"/>
    <cellStyle name="Normal 16 8 2 6" xfId="3497"/>
    <cellStyle name="Normal 16 8 2 7" xfId="3498"/>
    <cellStyle name="Normal 16 8 3" xfId="3499"/>
    <cellStyle name="Normal 16 8 3 2" xfId="3500"/>
    <cellStyle name="Normal 16 8 3 2 2" xfId="3501"/>
    <cellStyle name="Normal 16 8 3 2 3" xfId="3502"/>
    <cellStyle name="Normal 16 8 3 3" xfId="3503"/>
    <cellStyle name="Normal 16 8 3 4" xfId="3504"/>
    <cellStyle name="Normal 16 8 3 5" xfId="3505"/>
    <cellStyle name="Normal 16 8 3 6" xfId="3506"/>
    <cellStyle name="Normal 16 8 4" xfId="3507"/>
    <cellStyle name="Normal 16 8 4 2" xfId="3508"/>
    <cellStyle name="Normal 16 8 4 3" xfId="3509"/>
    <cellStyle name="Normal 16 8 5" xfId="3510"/>
    <cellStyle name="Normal 16 8 6" xfId="3511"/>
    <cellStyle name="Normal 16 8 7" xfId="3512"/>
    <cellStyle name="Normal 16 8 8" xfId="3513"/>
    <cellStyle name="Normal 16 9" xfId="3514"/>
    <cellStyle name="Normal 16 9 2" xfId="3515"/>
    <cellStyle name="Normal 16 9 2 2" xfId="3516"/>
    <cellStyle name="Normal 16 9 2 2 2" xfId="3517"/>
    <cellStyle name="Normal 16 9 2 2 3" xfId="3518"/>
    <cellStyle name="Normal 16 9 2 3" xfId="3519"/>
    <cellStyle name="Normal 16 9 2 4" xfId="3520"/>
    <cellStyle name="Normal 16 9 2 5" xfId="3521"/>
    <cellStyle name="Normal 16 9 2 6" xfId="3522"/>
    <cellStyle name="Normal 16 9 3" xfId="3523"/>
    <cellStyle name="Normal 16 9 3 2" xfId="3524"/>
    <cellStyle name="Normal 16 9 3 3" xfId="3525"/>
    <cellStyle name="Normal 16 9 4" xfId="3526"/>
    <cellStyle name="Normal 16 9 5" xfId="3527"/>
    <cellStyle name="Normal 16 9 6" xfId="3528"/>
    <cellStyle name="Normal 16 9 7" xfId="3529"/>
    <cellStyle name="Normal 160" xfId="3530"/>
    <cellStyle name="Normal 161" xfId="3531"/>
    <cellStyle name="Normal 162" xfId="3532"/>
    <cellStyle name="Normal 163" xfId="3533"/>
    <cellStyle name="Normal 164" xfId="3534"/>
    <cellStyle name="Normal 165" xfId="3535"/>
    <cellStyle name="Normal 166" xfId="3536"/>
    <cellStyle name="Normal 167" xfId="3537"/>
    <cellStyle name="Normal 168" xfId="3538"/>
    <cellStyle name="Normal 169" xfId="3539"/>
    <cellStyle name="Normal 17" xfId="3540"/>
    <cellStyle name="Normal 17 2" xfId="3541"/>
    <cellStyle name="Normal 17 2 2" xfId="3542"/>
    <cellStyle name="Normal 17 3" xfId="3543"/>
    <cellStyle name="Normal 17 4" xfId="3544"/>
    <cellStyle name="Normal 170" xfId="3545"/>
    <cellStyle name="Normal 171" xfId="3546"/>
    <cellStyle name="Normal 172" xfId="3547"/>
    <cellStyle name="Normal 173" xfId="3548"/>
    <cellStyle name="Normal 174" xfId="3549"/>
    <cellStyle name="Normal 174 2" xfId="3550"/>
    <cellStyle name="Normal 174 2 2" xfId="3551"/>
    <cellStyle name="Normal 174 3" xfId="3552"/>
    <cellStyle name="Normal 175" xfId="3553"/>
    <cellStyle name="Normal 175 2" xfId="3554"/>
    <cellStyle name="Normal 175 2 2" xfId="3555"/>
    <cellStyle name="Normal 175 3" xfId="3556"/>
    <cellStyle name="Normal 176" xfId="3557"/>
    <cellStyle name="Normal 176 2" xfId="3558"/>
    <cellStyle name="Normal 176 2 2" xfId="3559"/>
    <cellStyle name="Normal 176 3" xfId="3560"/>
    <cellStyle name="Normal 177" xfId="3561"/>
    <cellStyle name="Normal 177 2" xfId="3562"/>
    <cellStyle name="Normal 177 2 2" xfId="3563"/>
    <cellStyle name="Normal 177 3" xfId="3564"/>
    <cellStyle name="Normal 178" xfId="3565"/>
    <cellStyle name="Normal 178 2" xfId="3566"/>
    <cellStyle name="Normal 178 2 2" xfId="3567"/>
    <cellStyle name="Normal 178 3" xfId="3568"/>
    <cellStyle name="Normal 179" xfId="3569"/>
    <cellStyle name="Normal 179 2" xfId="3570"/>
    <cellStyle name="Normal 18" xfId="3571"/>
    <cellStyle name="Normal 18 2" xfId="3572"/>
    <cellStyle name="Normal 18 2 2" xfId="3573"/>
    <cellStyle name="Normal 18 3" xfId="3574"/>
    <cellStyle name="Normal 18 4" xfId="3575"/>
    <cellStyle name="Normal 180" xfId="3576"/>
    <cellStyle name="Normal 181" xfId="3577"/>
    <cellStyle name="Normal 182" xfId="14974"/>
    <cellStyle name="Normal 183" xfId="14975"/>
    <cellStyle name="Normal 184" xfId="14976"/>
    <cellStyle name="Normal 185" xfId="141"/>
    <cellStyle name="Normal 186" xfId="131"/>
    <cellStyle name="Normal 187" xfId="11527"/>
    <cellStyle name="Normal 188" xfId="14977"/>
    <cellStyle name="Normal 189" xfId="14978"/>
    <cellStyle name="Normal 19" xfId="3578"/>
    <cellStyle name="Normal 19 2" xfId="3579"/>
    <cellStyle name="Normal 19 2 2" xfId="3580"/>
    <cellStyle name="Normal 19 3" xfId="3581"/>
    <cellStyle name="Normal 19 4" xfId="3582"/>
    <cellStyle name="Normal 190" xfId="14979"/>
    <cellStyle name="Normal 191" xfId="14980"/>
    <cellStyle name="Normal 192" xfId="14982"/>
    <cellStyle name="Normal 193" xfId="136"/>
    <cellStyle name="Normal 194" xfId="14983"/>
    <cellStyle name="Normal 195" xfId="14984"/>
    <cellStyle name="Normal 196" xfId="14985"/>
    <cellStyle name="Normal 197" xfId="14987"/>
    <cellStyle name="Normal 198" xfId="14981"/>
    <cellStyle name="Normal 199" xfId="14988"/>
    <cellStyle name="Normal 2" xfId="4"/>
    <cellStyle name="Normal 2 2" xfId="8"/>
    <cellStyle name="Normal 2 2 2" xfId="3583"/>
    <cellStyle name="Normal 2 2 2 2" xfId="3584"/>
    <cellStyle name="Normal 2 2 2 3" xfId="3585"/>
    <cellStyle name="Normal 2 2 2 3 2" xfId="3586"/>
    <cellStyle name="Normal 2 2 2 3 2 2" xfId="3587"/>
    <cellStyle name="Normal 2 2 2 3 3" xfId="3588"/>
    <cellStyle name="Normal 2 2 3" xfId="3589"/>
    <cellStyle name="Normal 2 2 3 2" xfId="3590"/>
    <cellStyle name="Normal 2 2 3 2 2" xfId="3591"/>
    <cellStyle name="Normal 2 2 3 2 3" xfId="3592"/>
    <cellStyle name="Normal 2 2 3 3" xfId="3593"/>
    <cellStyle name="Normal 2 2 3 4" xfId="3594"/>
    <cellStyle name="Normal 2 2 3 5" xfId="3595"/>
    <cellStyle name="Normal 2 2 3 6" xfId="3596"/>
    <cellStyle name="Normal 2 2 4" xfId="3597"/>
    <cellStyle name="Normal 2 2 4 2" xfId="3598"/>
    <cellStyle name="Normal 2 2 4 2 2" xfId="3599"/>
    <cellStyle name="Normal 2 2 4 3" xfId="3600"/>
    <cellStyle name="Normal 2 2 5" xfId="3601"/>
    <cellStyle name="Normal 2 2 6" xfId="14999"/>
    <cellStyle name="Normal 2 3" xfId="12"/>
    <cellStyle name="Normal 2 3 2" xfId="3602"/>
    <cellStyle name="Normal 2 3 2 2" xfId="3603"/>
    <cellStyle name="Normal 2 3 2 2 2" xfId="3604"/>
    <cellStyle name="Normal 2 3 2 3" xfId="3605"/>
    <cellStyle name="Normal 2 4" xfId="49"/>
    <cellStyle name="Normal 2 4 2" xfId="3607"/>
    <cellStyle name="Normal 2 4 2 2" xfId="3608"/>
    <cellStyle name="Normal 2 4 2 2 2" xfId="3609"/>
    <cellStyle name="Normal 2 4 2 3" xfId="3610"/>
    <cellStyle name="Normal 2 4 2 4" xfId="3611"/>
    <cellStyle name="Normal 2 4 3" xfId="3612"/>
    <cellStyle name="Normal 2 4 3 2" xfId="3613"/>
    <cellStyle name="Normal 2 4 3 3" xfId="3614"/>
    <cellStyle name="Normal 2 4 4" xfId="3615"/>
    <cellStyle name="Normal 2 4 5" xfId="3616"/>
    <cellStyle name="Normal 2 4 6" xfId="3617"/>
    <cellStyle name="Normal 2 4 7" xfId="3606"/>
    <cellStyle name="Normal 2 5" xfId="13"/>
    <cellStyle name="Normal 2 6" xfId="11"/>
    <cellStyle name="Normal 20" xfId="3618"/>
    <cellStyle name="Normal 20 2" xfId="3619"/>
    <cellStyle name="Normal 20 2 2" xfId="3620"/>
    <cellStyle name="Normal 20 3" xfId="3621"/>
    <cellStyle name="Normal 20 4" xfId="3622"/>
    <cellStyle name="Normal 200" xfId="14986"/>
    <cellStyle name="Normal 201" xfId="14989"/>
    <cellStyle name="Normal 202" xfId="14990"/>
    <cellStyle name="Normal 203" xfId="14991"/>
    <cellStyle name="Normal 204" xfId="14992"/>
    <cellStyle name="Normal 205" xfId="14993"/>
    <cellStyle name="Normal 206" xfId="14994"/>
    <cellStyle name="Normal 207" xfId="14995"/>
    <cellStyle name="Normal 208" xfId="14996"/>
    <cellStyle name="Normal 209" xfId="14997"/>
    <cellStyle name="Normal 21" xfId="3623"/>
    <cellStyle name="Normal 21 2" xfId="3624"/>
    <cellStyle name="Normal 21 2 2" xfId="3625"/>
    <cellStyle name="Normal 21 3" xfId="3626"/>
    <cellStyle name="Normal 21 4" xfId="3627"/>
    <cellStyle name="Normal 210" xfId="14998"/>
    <cellStyle name="Normal 22" xfId="3628"/>
    <cellStyle name="Normal 22 2" xfId="3629"/>
    <cellStyle name="Normal 22 2 2" xfId="3630"/>
    <cellStyle name="Normal 22 3" xfId="3631"/>
    <cellStyle name="Normal 22 4" xfId="3632"/>
    <cellStyle name="Normal 23" xfId="3633"/>
    <cellStyle name="Normal 23 2" xfId="3634"/>
    <cellStyle name="Normal 23 2 2" xfId="3635"/>
    <cellStyle name="Normal 23 3" xfId="3636"/>
    <cellStyle name="Normal 23 4" xfId="3637"/>
    <cellStyle name="Normal 24" xfId="3638"/>
    <cellStyle name="Normal 24 2" xfId="3639"/>
    <cellStyle name="Normal 24 2 2" xfId="3640"/>
    <cellStyle name="Normal 24 3" xfId="3641"/>
    <cellStyle name="Normal 24 4" xfId="3642"/>
    <cellStyle name="Normal 25" xfId="3643"/>
    <cellStyle name="Normal 25 2" xfId="3644"/>
    <cellStyle name="Normal 25 2 2" xfId="3645"/>
    <cellStyle name="Normal 25 3" xfId="3646"/>
    <cellStyle name="Normal 25 4" xfId="3647"/>
    <cellStyle name="Normal 26" xfId="3648"/>
    <cellStyle name="Normal 26 2" xfId="3649"/>
    <cellStyle name="Normal 26 2 2" xfId="3650"/>
    <cellStyle name="Normal 26 3" xfId="3651"/>
    <cellStyle name="Normal 26 4" xfId="3652"/>
    <cellStyle name="Normal 27" xfId="3653"/>
    <cellStyle name="Normal 27 2" xfId="3654"/>
    <cellStyle name="Normal 27 2 2" xfId="3655"/>
    <cellStyle name="Normal 27 3" xfId="3656"/>
    <cellStyle name="Normal 27 4" xfId="3657"/>
    <cellStyle name="Normal 28" xfId="3658"/>
    <cellStyle name="Normal 28 2" xfId="3659"/>
    <cellStyle name="Normal 28 2 2" xfId="3660"/>
    <cellStyle name="Normal 28 3" xfId="3661"/>
    <cellStyle name="Normal 28 4" xfId="3662"/>
    <cellStyle name="Normal 29" xfId="3663"/>
    <cellStyle name="Normal 29 2" xfId="3664"/>
    <cellStyle name="Normal 29 2 2" xfId="3665"/>
    <cellStyle name="Normal 29 3" xfId="3666"/>
    <cellStyle name="Normal 29 4" xfId="3667"/>
    <cellStyle name="Normal 3" xfId="7"/>
    <cellStyle name="Normal 3 2" xfId="3668"/>
    <cellStyle name="Normal 3 2 2" xfId="3669"/>
    <cellStyle name="Normal 3 2 2 2" xfId="3670"/>
    <cellStyle name="Normal 3 2 3" xfId="3671"/>
    <cellStyle name="Normal 3 2 4" xfId="3672"/>
    <cellStyle name="Normal 3 2 5" xfId="3673"/>
    <cellStyle name="Normal 3 3" xfId="3674"/>
    <cellStyle name="Normal 3 4" xfId="3675"/>
    <cellStyle name="Normal 3 4 2" xfId="3676"/>
    <cellStyle name="Normal 30" xfId="3677"/>
    <cellStyle name="Normal 30 2" xfId="3678"/>
    <cellStyle name="Normal 30 2 2" xfId="3679"/>
    <cellStyle name="Normal 30 3" xfId="3680"/>
    <cellStyle name="Normal 30 4" xfId="3681"/>
    <cellStyle name="Normal 31" xfId="3682"/>
    <cellStyle name="Normal 31 2" xfId="3683"/>
    <cellStyle name="Normal 31 2 2" xfId="3684"/>
    <cellStyle name="Normal 31 3" xfId="3685"/>
    <cellStyle name="Normal 31 4" xfId="3686"/>
    <cellStyle name="Normal 32" xfId="3687"/>
    <cellStyle name="Normal 32 2" xfId="3688"/>
    <cellStyle name="Normal 32 2 2" xfId="3689"/>
    <cellStyle name="Normal 32 3" xfId="3690"/>
    <cellStyle name="Normal 32 4" xfId="3691"/>
    <cellStyle name="Normal 33" xfId="3692"/>
    <cellStyle name="Normal 33 2" xfId="3693"/>
    <cellStyle name="Normal 33 2 2" xfId="3694"/>
    <cellStyle name="Normal 33 3" xfId="3695"/>
    <cellStyle name="Normal 33 4" xfId="3696"/>
    <cellStyle name="Normal 34" xfId="3697"/>
    <cellStyle name="Normal 34 2" xfId="3698"/>
    <cellStyle name="Normal 34 2 2" xfId="3699"/>
    <cellStyle name="Normal 34 3" xfId="3700"/>
    <cellStyle name="Normal 34 4" xfId="3701"/>
    <cellStyle name="Normal 35" xfId="3702"/>
    <cellStyle name="Normal 35 2" xfId="3703"/>
    <cellStyle name="Normal 35 2 2" xfId="3704"/>
    <cellStyle name="Normal 35 3" xfId="3705"/>
    <cellStyle name="Normal 35 4" xfId="3706"/>
    <cellStyle name="Normal 36" xfId="3707"/>
    <cellStyle name="Normal 36 2" xfId="3708"/>
    <cellStyle name="Normal 36 2 2" xfId="3709"/>
    <cellStyle name="Normal 36 3" xfId="3710"/>
    <cellStyle name="Normal 36 4" xfId="3711"/>
    <cellStyle name="Normal 37" xfId="3712"/>
    <cellStyle name="Normal 37 10" xfId="3713"/>
    <cellStyle name="Normal 37 10 2" xfId="3714"/>
    <cellStyle name="Normal 37 10 2 2" xfId="3715"/>
    <cellStyle name="Normal 37 10 2 3" xfId="3716"/>
    <cellStyle name="Normal 37 10 3" xfId="3717"/>
    <cellStyle name="Normal 37 10 4" xfId="3718"/>
    <cellStyle name="Normal 37 10 5" xfId="3719"/>
    <cellStyle name="Normal 37 10 6" xfId="3720"/>
    <cellStyle name="Normal 37 11" xfId="3721"/>
    <cellStyle name="Normal 37 11 2" xfId="3722"/>
    <cellStyle name="Normal 37 11 2 2" xfId="3723"/>
    <cellStyle name="Normal 37 11 2 3" xfId="3724"/>
    <cellStyle name="Normal 37 11 3" xfId="3725"/>
    <cellStyle name="Normal 37 11 4" xfId="3726"/>
    <cellStyle name="Normal 37 11 5" xfId="3727"/>
    <cellStyle name="Normal 37 11 6" xfId="3728"/>
    <cellStyle name="Normal 37 12" xfId="3729"/>
    <cellStyle name="Normal 37 12 2" xfId="3730"/>
    <cellStyle name="Normal 37 12 2 2" xfId="3731"/>
    <cellStyle name="Normal 37 12 2 3" xfId="3732"/>
    <cellStyle name="Normal 37 12 3" xfId="3733"/>
    <cellStyle name="Normal 37 12 4" xfId="3734"/>
    <cellStyle name="Normal 37 12 5" xfId="3735"/>
    <cellStyle name="Normal 37 13" xfId="3736"/>
    <cellStyle name="Normal 37 13 2" xfId="3737"/>
    <cellStyle name="Normal 37 13 3" xfId="3738"/>
    <cellStyle name="Normal 37 13 4" xfId="3739"/>
    <cellStyle name="Normal 37 14" xfId="3740"/>
    <cellStyle name="Normal 37 15" xfId="3741"/>
    <cellStyle name="Normal 37 16" xfId="3742"/>
    <cellStyle name="Normal 37 17" xfId="3743"/>
    <cellStyle name="Normal 37 2" xfId="3744"/>
    <cellStyle name="Normal 37 2 10" xfId="3745"/>
    <cellStyle name="Normal 37 2 10 2" xfId="3746"/>
    <cellStyle name="Normal 37 2 10 2 2" xfId="3747"/>
    <cellStyle name="Normal 37 2 10 2 3" xfId="3748"/>
    <cellStyle name="Normal 37 2 10 3" xfId="3749"/>
    <cellStyle name="Normal 37 2 10 4" xfId="3750"/>
    <cellStyle name="Normal 37 2 10 5" xfId="3751"/>
    <cellStyle name="Normal 37 2 10 6" xfId="3752"/>
    <cellStyle name="Normal 37 2 11" xfId="3753"/>
    <cellStyle name="Normal 37 2 11 2" xfId="3754"/>
    <cellStyle name="Normal 37 2 11 2 2" xfId="3755"/>
    <cellStyle name="Normal 37 2 11 2 3" xfId="3756"/>
    <cellStyle name="Normal 37 2 11 3" xfId="3757"/>
    <cellStyle name="Normal 37 2 11 4" xfId="3758"/>
    <cellStyle name="Normal 37 2 11 5" xfId="3759"/>
    <cellStyle name="Normal 37 2 12" xfId="3760"/>
    <cellStyle name="Normal 37 2 12 2" xfId="3761"/>
    <cellStyle name="Normal 37 2 12 3" xfId="3762"/>
    <cellStyle name="Normal 37 2 12 4" xfId="3763"/>
    <cellStyle name="Normal 37 2 13" xfId="3764"/>
    <cellStyle name="Normal 37 2 14" xfId="3765"/>
    <cellStyle name="Normal 37 2 15" xfId="3766"/>
    <cellStyle name="Normal 37 2 16" xfId="3767"/>
    <cellStyle name="Normal 37 2 2" xfId="3768"/>
    <cellStyle name="Normal 37 2 2 10" xfId="3769"/>
    <cellStyle name="Normal 37 2 2 11" xfId="3770"/>
    <cellStyle name="Normal 37 2 2 2" xfId="3771"/>
    <cellStyle name="Normal 37 2 2 2 2" xfId="3772"/>
    <cellStyle name="Normal 37 2 2 2 2 2" xfId="3773"/>
    <cellStyle name="Normal 37 2 2 2 2 2 2" xfId="3774"/>
    <cellStyle name="Normal 37 2 2 2 2 2 2 2" xfId="3775"/>
    <cellStyle name="Normal 37 2 2 2 2 2 2 3" xfId="3776"/>
    <cellStyle name="Normal 37 2 2 2 2 2 3" xfId="3777"/>
    <cellStyle name="Normal 37 2 2 2 2 2 4" xfId="3778"/>
    <cellStyle name="Normal 37 2 2 2 2 2 5" xfId="3779"/>
    <cellStyle name="Normal 37 2 2 2 2 2 6" xfId="3780"/>
    <cellStyle name="Normal 37 2 2 2 2 3" xfId="3781"/>
    <cellStyle name="Normal 37 2 2 2 2 3 2" xfId="3782"/>
    <cellStyle name="Normal 37 2 2 2 2 3 3" xfId="3783"/>
    <cellStyle name="Normal 37 2 2 2 2 4" xfId="3784"/>
    <cellStyle name="Normal 37 2 2 2 2 5" xfId="3785"/>
    <cellStyle name="Normal 37 2 2 2 2 6" xfId="3786"/>
    <cellStyle name="Normal 37 2 2 2 2 7" xfId="3787"/>
    <cellStyle name="Normal 37 2 2 2 3" xfId="3788"/>
    <cellStyle name="Normal 37 2 2 2 3 2" xfId="3789"/>
    <cellStyle name="Normal 37 2 2 2 3 2 2" xfId="3790"/>
    <cellStyle name="Normal 37 2 2 2 3 2 3" xfId="3791"/>
    <cellStyle name="Normal 37 2 2 2 3 3" xfId="3792"/>
    <cellStyle name="Normal 37 2 2 2 3 4" xfId="3793"/>
    <cellStyle name="Normal 37 2 2 2 3 5" xfId="3794"/>
    <cellStyle name="Normal 37 2 2 2 3 6" xfId="3795"/>
    <cellStyle name="Normal 37 2 2 2 4" xfId="3796"/>
    <cellStyle name="Normal 37 2 2 2 4 2" xfId="3797"/>
    <cellStyle name="Normal 37 2 2 2 4 3" xfId="3798"/>
    <cellStyle name="Normal 37 2 2 2 5" xfId="3799"/>
    <cellStyle name="Normal 37 2 2 2 6" xfId="3800"/>
    <cellStyle name="Normal 37 2 2 2 7" xfId="3801"/>
    <cellStyle name="Normal 37 2 2 2 8" xfId="3802"/>
    <cellStyle name="Normal 37 2 2 3" xfId="3803"/>
    <cellStyle name="Normal 37 2 2 3 2" xfId="3804"/>
    <cellStyle name="Normal 37 2 2 3 2 2" xfId="3805"/>
    <cellStyle name="Normal 37 2 2 3 2 2 2" xfId="3806"/>
    <cellStyle name="Normal 37 2 2 3 2 2 3" xfId="3807"/>
    <cellStyle name="Normal 37 2 2 3 2 3" xfId="3808"/>
    <cellStyle name="Normal 37 2 2 3 2 4" xfId="3809"/>
    <cellStyle name="Normal 37 2 2 3 2 5" xfId="3810"/>
    <cellStyle name="Normal 37 2 2 3 2 6" xfId="3811"/>
    <cellStyle name="Normal 37 2 2 3 3" xfId="3812"/>
    <cellStyle name="Normal 37 2 2 3 3 2" xfId="3813"/>
    <cellStyle name="Normal 37 2 2 3 3 3" xfId="3814"/>
    <cellStyle name="Normal 37 2 2 3 4" xfId="3815"/>
    <cellStyle name="Normal 37 2 2 3 5" xfId="3816"/>
    <cellStyle name="Normal 37 2 2 3 6" xfId="3817"/>
    <cellStyle name="Normal 37 2 2 3 7" xfId="3818"/>
    <cellStyle name="Normal 37 2 2 4" xfId="3819"/>
    <cellStyle name="Normal 37 2 2 4 2" xfId="3820"/>
    <cellStyle name="Normal 37 2 2 4 2 2" xfId="3821"/>
    <cellStyle name="Normal 37 2 2 4 2 3" xfId="3822"/>
    <cellStyle name="Normal 37 2 2 4 3" xfId="3823"/>
    <cellStyle name="Normal 37 2 2 4 4" xfId="3824"/>
    <cellStyle name="Normal 37 2 2 4 5" xfId="3825"/>
    <cellStyle name="Normal 37 2 2 4 6" xfId="3826"/>
    <cellStyle name="Normal 37 2 2 5" xfId="3827"/>
    <cellStyle name="Normal 37 2 2 5 2" xfId="3828"/>
    <cellStyle name="Normal 37 2 2 5 2 2" xfId="3829"/>
    <cellStyle name="Normal 37 2 2 5 2 3" xfId="3830"/>
    <cellStyle name="Normal 37 2 2 5 3" xfId="3831"/>
    <cellStyle name="Normal 37 2 2 5 4" xfId="3832"/>
    <cellStyle name="Normal 37 2 2 5 5" xfId="3833"/>
    <cellStyle name="Normal 37 2 2 5 6" xfId="3834"/>
    <cellStyle name="Normal 37 2 2 6" xfId="3835"/>
    <cellStyle name="Normal 37 2 2 6 2" xfId="3836"/>
    <cellStyle name="Normal 37 2 2 6 2 2" xfId="3837"/>
    <cellStyle name="Normal 37 2 2 6 2 3" xfId="3838"/>
    <cellStyle name="Normal 37 2 2 6 3" xfId="3839"/>
    <cellStyle name="Normal 37 2 2 6 4" xfId="3840"/>
    <cellStyle name="Normal 37 2 2 6 5" xfId="3841"/>
    <cellStyle name="Normal 37 2 2 7" xfId="3842"/>
    <cellStyle name="Normal 37 2 2 7 2" xfId="3843"/>
    <cellStyle name="Normal 37 2 2 7 3" xfId="3844"/>
    <cellStyle name="Normal 37 2 2 8" xfId="3845"/>
    <cellStyle name="Normal 37 2 2 9" xfId="3846"/>
    <cellStyle name="Normal 37 2 3" xfId="3847"/>
    <cellStyle name="Normal 37 2 3 10" xfId="3848"/>
    <cellStyle name="Normal 37 2 3 11" xfId="3849"/>
    <cellStyle name="Normal 37 2 3 2" xfId="3850"/>
    <cellStyle name="Normal 37 2 3 2 2" xfId="3851"/>
    <cellStyle name="Normal 37 2 3 2 2 2" xfId="3852"/>
    <cellStyle name="Normal 37 2 3 2 2 2 2" xfId="3853"/>
    <cellStyle name="Normal 37 2 3 2 2 2 2 2" xfId="3854"/>
    <cellStyle name="Normal 37 2 3 2 2 2 2 3" xfId="3855"/>
    <cellStyle name="Normal 37 2 3 2 2 2 3" xfId="3856"/>
    <cellStyle name="Normal 37 2 3 2 2 2 4" xfId="3857"/>
    <cellStyle name="Normal 37 2 3 2 2 2 5" xfId="3858"/>
    <cellStyle name="Normal 37 2 3 2 2 2 6" xfId="3859"/>
    <cellStyle name="Normal 37 2 3 2 2 3" xfId="3860"/>
    <cellStyle name="Normal 37 2 3 2 2 3 2" xfId="3861"/>
    <cellStyle name="Normal 37 2 3 2 2 3 3" xfId="3862"/>
    <cellStyle name="Normal 37 2 3 2 2 4" xfId="3863"/>
    <cellStyle name="Normal 37 2 3 2 2 5" xfId="3864"/>
    <cellStyle name="Normal 37 2 3 2 2 6" xfId="3865"/>
    <cellStyle name="Normal 37 2 3 2 2 7" xfId="3866"/>
    <cellStyle name="Normal 37 2 3 2 3" xfId="3867"/>
    <cellStyle name="Normal 37 2 3 2 3 2" xfId="3868"/>
    <cellStyle name="Normal 37 2 3 2 3 2 2" xfId="3869"/>
    <cellStyle name="Normal 37 2 3 2 3 2 3" xfId="3870"/>
    <cellStyle name="Normal 37 2 3 2 3 3" xfId="3871"/>
    <cellStyle name="Normal 37 2 3 2 3 4" xfId="3872"/>
    <cellStyle name="Normal 37 2 3 2 3 5" xfId="3873"/>
    <cellStyle name="Normal 37 2 3 2 3 6" xfId="3874"/>
    <cellStyle name="Normal 37 2 3 2 4" xfId="3875"/>
    <cellStyle name="Normal 37 2 3 2 4 2" xfId="3876"/>
    <cellStyle name="Normal 37 2 3 2 4 3" xfId="3877"/>
    <cellStyle name="Normal 37 2 3 2 5" xfId="3878"/>
    <cellStyle name="Normal 37 2 3 2 6" xfId="3879"/>
    <cellStyle name="Normal 37 2 3 2 7" xfId="3880"/>
    <cellStyle name="Normal 37 2 3 2 8" xfId="3881"/>
    <cellStyle name="Normal 37 2 3 3" xfId="3882"/>
    <cellStyle name="Normal 37 2 3 3 2" xfId="3883"/>
    <cellStyle name="Normal 37 2 3 3 2 2" xfId="3884"/>
    <cellStyle name="Normal 37 2 3 3 2 2 2" xfId="3885"/>
    <cellStyle name="Normal 37 2 3 3 2 2 3" xfId="3886"/>
    <cellStyle name="Normal 37 2 3 3 2 3" xfId="3887"/>
    <cellStyle name="Normal 37 2 3 3 2 4" xfId="3888"/>
    <cellStyle name="Normal 37 2 3 3 2 5" xfId="3889"/>
    <cellStyle name="Normal 37 2 3 3 2 6" xfId="3890"/>
    <cellStyle name="Normal 37 2 3 3 3" xfId="3891"/>
    <cellStyle name="Normal 37 2 3 3 3 2" xfId="3892"/>
    <cellStyle name="Normal 37 2 3 3 3 3" xfId="3893"/>
    <cellStyle name="Normal 37 2 3 3 4" xfId="3894"/>
    <cellStyle name="Normal 37 2 3 3 5" xfId="3895"/>
    <cellStyle name="Normal 37 2 3 3 6" xfId="3896"/>
    <cellStyle name="Normal 37 2 3 3 7" xfId="3897"/>
    <cellStyle name="Normal 37 2 3 4" xfId="3898"/>
    <cellStyle name="Normal 37 2 3 4 2" xfId="3899"/>
    <cellStyle name="Normal 37 2 3 4 2 2" xfId="3900"/>
    <cellStyle name="Normal 37 2 3 4 2 3" xfId="3901"/>
    <cellStyle name="Normal 37 2 3 4 3" xfId="3902"/>
    <cellStyle name="Normal 37 2 3 4 4" xfId="3903"/>
    <cellStyle name="Normal 37 2 3 4 5" xfId="3904"/>
    <cellStyle name="Normal 37 2 3 4 6" xfId="3905"/>
    <cellStyle name="Normal 37 2 3 5" xfId="3906"/>
    <cellStyle name="Normal 37 2 3 5 2" xfId="3907"/>
    <cellStyle name="Normal 37 2 3 5 2 2" xfId="3908"/>
    <cellStyle name="Normal 37 2 3 5 2 3" xfId="3909"/>
    <cellStyle name="Normal 37 2 3 5 3" xfId="3910"/>
    <cellStyle name="Normal 37 2 3 5 4" xfId="3911"/>
    <cellStyle name="Normal 37 2 3 5 5" xfId="3912"/>
    <cellStyle name="Normal 37 2 3 5 6" xfId="3913"/>
    <cellStyle name="Normal 37 2 3 6" xfId="3914"/>
    <cellStyle name="Normal 37 2 3 6 2" xfId="3915"/>
    <cellStyle name="Normal 37 2 3 6 2 2" xfId="3916"/>
    <cellStyle name="Normal 37 2 3 6 2 3" xfId="3917"/>
    <cellStyle name="Normal 37 2 3 6 3" xfId="3918"/>
    <cellStyle name="Normal 37 2 3 6 4" xfId="3919"/>
    <cellStyle name="Normal 37 2 3 6 5" xfId="3920"/>
    <cellStyle name="Normal 37 2 3 7" xfId="3921"/>
    <cellStyle name="Normal 37 2 3 7 2" xfId="3922"/>
    <cellStyle name="Normal 37 2 3 7 3" xfId="3923"/>
    <cellStyle name="Normal 37 2 3 8" xfId="3924"/>
    <cellStyle name="Normal 37 2 3 9" xfId="3925"/>
    <cellStyle name="Normal 37 2 4" xfId="3926"/>
    <cellStyle name="Normal 37 2 4 2" xfId="3927"/>
    <cellStyle name="Normal 37 2 4 2 2" xfId="3928"/>
    <cellStyle name="Normal 37 2 4 2 2 2" xfId="3929"/>
    <cellStyle name="Normal 37 2 4 2 2 2 2" xfId="3930"/>
    <cellStyle name="Normal 37 2 4 2 2 2 3" xfId="3931"/>
    <cellStyle name="Normal 37 2 4 2 2 3" xfId="3932"/>
    <cellStyle name="Normal 37 2 4 2 2 4" xfId="3933"/>
    <cellStyle name="Normal 37 2 4 2 2 5" xfId="3934"/>
    <cellStyle name="Normal 37 2 4 2 2 6" xfId="3935"/>
    <cellStyle name="Normal 37 2 4 2 3" xfId="3936"/>
    <cellStyle name="Normal 37 2 4 2 3 2" xfId="3937"/>
    <cellStyle name="Normal 37 2 4 2 3 3" xfId="3938"/>
    <cellStyle name="Normal 37 2 4 2 4" xfId="3939"/>
    <cellStyle name="Normal 37 2 4 2 5" xfId="3940"/>
    <cellStyle name="Normal 37 2 4 2 6" xfId="3941"/>
    <cellStyle name="Normal 37 2 4 2 7" xfId="3942"/>
    <cellStyle name="Normal 37 2 4 3" xfId="3943"/>
    <cellStyle name="Normal 37 2 4 3 2" xfId="3944"/>
    <cellStyle name="Normal 37 2 4 3 2 2" xfId="3945"/>
    <cellStyle name="Normal 37 2 4 3 2 3" xfId="3946"/>
    <cellStyle name="Normal 37 2 4 3 3" xfId="3947"/>
    <cellStyle name="Normal 37 2 4 3 4" xfId="3948"/>
    <cellStyle name="Normal 37 2 4 3 5" xfId="3949"/>
    <cellStyle name="Normal 37 2 4 3 6" xfId="3950"/>
    <cellStyle name="Normal 37 2 4 4" xfId="3951"/>
    <cellStyle name="Normal 37 2 4 4 2" xfId="3952"/>
    <cellStyle name="Normal 37 2 4 4 3" xfId="3953"/>
    <cellStyle name="Normal 37 2 4 5" xfId="3954"/>
    <cellStyle name="Normal 37 2 4 6" xfId="3955"/>
    <cellStyle name="Normal 37 2 4 7" xfId="3956"/>
    <cellStyle name="Normal 37 2 4 8" xfId="3957"/>
    <cellStyle name="Normal 37 2 5" xfId="3958"/>
    <cellStyle name="Normal 37 2 5 2" xfId="3959"/>
    <cellStyle name="Normal 37 2 5 2 2" xfId="3960"/>
    <cellStyle name="Normal 37 2 5 2 2 2" xfId="3961"/>
    <cellStyle name="Normal 37 2 5 2 2 2 2" xfId="3962"/>
    <cellStyle name="Normal 37 2 5 2 2 2 3" xfId="3963"/>
    <cellStyle name="Normal 37 2 5 2 2 3" xfId="3964"/>
    <cellStyle name="Normal 37 2 5 2 2 4" xfId="3965"/>
    <cellStyle name="Normal 37 2 5 2 2 5" xfId="3966"/>
    <cellStyle name="Normal 37 2 5 2 2 6" xfId="3967"/>
    <cellStyle name="Normal 37 2 5 2 3" xfId="3968"/>
    <cellStyle name="Normal 37 2 5 2 3 2" xfId="3969"/>
    <cellStyle name="Normal 37 2 5 2 3 3" xfId="3970"/>
    <cellStyle name="Normal 37 2 5 2 4" xfId="3971"/>
    <cellStyle name="Normal 37 2 5 2 5" xfId="3972"/>
    <cellStyle name="Normal 37 2 5 2 6" xfId="3973"/>
    <cellStyle name="Normal 37 2 5 2 7" xfId="3974"/>
    <cellStyle name="Normal 37 2 5 3" xfId="3975"/>
    <cellStyle name="Normal 37 2 5 3 2" xfId="3976"/>
    <cellStyle name="Normal 37 2 5 3 2 2" xfId="3977"/>
    <cellStyle name="Normal 37 2 5 3 2 3" xfId="3978"/>
    <cellStyle name="Normal 37 2 5 3 3" xfId="3979"/>
    <cellStyle name="Normal 37 2 5 3 4" xfId="3980"/>
    <cellStyle name="Normal 37 2 5 3 5" xfId="3981"/>
    <cellStyle name="Normal 37 2 5 3 6" xfId="3982"/>
    <cellStyle name="Normal 37 2 5 4" xfId="3983"/>
    <cellStyle name="Normal 37 2 5 4 2" xfId="3984"/>
    <cellStyle name="Normal 37 2 5 4 3" xfId="3985"/>
    <cellStyle name="Normal 37 2 5 5" xfId="3986"/>
    <cellStyle name="Normal 37 2 5 6" xfId="3987"/>
    <cellStyle name="Normal 37 2 5 7" xfId="3988"/>
    <cellStyle name="Normal 37 2 5 8" xfId="3989"/>
    <cellStyle name="Normal 37 2 6" xfId="3990"/>
    <cellStyle name="Normal 37 2 6 2" xfId="3991"/>
    <cellStyle name="Normal 37 2 6 2 2" xfId="3992"/>
    <cellStyle name="Normal 37 2 6 2 2 2" xfId="3993"/>
    <cellStyle name="Normal 37 2 6 2 2 2 2" xfId="3994"/>
    <cellStyle name="Normal 37 2 6 2 2 2 3" xfId="3995"/>
    <cellStyle name="Normal 37 2 6 2 2 3" xfId="3996"/>
    <cellStyle name="Normal 37 2 6 2 2 4" xfId="3997"/>
    <cellStyle name="Normal 37 2 6 2 2 5" xfId="3998"/>
    <cellStyle name="Normal 37 2 6 2 2 6" xfId="3999"/>
    <cellStyle name="Normal 37 2 6 2 3" xfId="4000"/>
    <cellStyle name="Normal 37 2 6 2 3 2" xfId="4001"/>
    <cellStyle name="Normal 37 2 6 2 3 3" xfId="4002"/>
    <cellStyle name="Normal 37 2 6 2 4" xfId="4003"/>
    <cellStyle name="Normal 37 2 6 2 5" xfId="4004"/>
    <cellStyle name="Normal 37 2 6 2 6" xfId="4005"/>
    <cellStyle name="Normal 37 2 6 2 7" xfId="4006"/>
    <cellStyle name="Normal 37 2 6 3" xfId="4007"/>
    <cellStyle name="Normal 37 2 6 3 2" xfId="4008"/>
    <cellStyle name="Normal 37 2 6 3 2 2" xfId="4009"/>
    <cellStyle name="Normal 37 2 6 3 2 3" xfId="4010"/>
    <cellStyle name="Normal 37 2 6 3 3" xfId="4011"/>
    <cellStyle name="Normal 37 2 6 3 4" xfId="4012"/>
    <cellStyle name="Normal 37 2 6 3 5" xfId="4013"/>
    <cellStyle name="Normal 37 2 6 3 6" xfId="4014"/>
    <cellStyle name="Normal 37 2 6 4" xfId="4015"/>
    <cellStyle name="Normal 37 2 6 4 2" xfId="4016"/>
    <cellStyle name="Normal 37 2 6 4 3" xfId="4017"/>
    <cellStyle name="Normal 37 2 6 5" xfId="4018"/>
    <cellStyle name="Normal 37 2 6 6" xfId="4019"/>
    <cellStyle name="Normal 37 2 6 7" xfId="4020"/>
    <cellStyle name="Normal 37 2 6 8" xfId="4021"/>
    <cellStyle name="Normal 37 2 7" xfId="4022"/>
    <cellStyle name="Normal 37 2 7 2" xfId="4023"/>
    <cellStyle name="Normal 37 2 7 2 2" xfId="4024"/>
    <cellStyle name="Normal 37 2 7 2 2 2" xfId="4025"/>
    <cellStyle name="Normal 37 2 7 2 2 3" xfId="4026"/>
    <cellStyle name="Normal 37 2 7 2 3" xfId="4027"/>
    <cellStyle name="Normal 37 2 7 2 4" xfId="4028"/>
    <cellStyle name="Normal 37 2 7 2 5" xfId="4029"/>
    <cellStyle name="Normal 37 2 7 2 6" xfId="4030"/>
    <cellStyle name="Normal 37 2 7 3" xfId="4031"/>
    <cellStyle name="Normal 37 2 7 3 2" xfId="4032"/>
    <cellStyle name="Normal 37 2 7 3 3" xfId="4033"/>
    <cellStyle name="Normal 37 2 7 4" xfId="4034"/>
    <cellStyle name="Normal 37 2 7 5" xfId="4035"/>
    <cellStyle name="Normal 37 2 7 6" xfId="4036"/>
    <cellStyle name="Normal 37 2 7 7" xfId="4037"/>
    <cellStyle name="Normal 37 2 8" xfId="4038"/>
    <cellStyle name="Normal 37 2 8 2" xfId="4039"/>
    <cellStyle name="Normal 37 2 8 2 2" xfId="4040"/>
    <cellStyle name="Normal 37 2 8 2 3" xfId="4041"/>
    <cellStyle name="Normal 37 2 8 3" xfId="4042"/>
    <cellStyle name="Normal 37 2 8 4" xfId="4043"/>
    <cellStyle name="Normal 37 2 8 5" xfId="4044"/>
    <cellStyle name="Normal 37 2 8 6" xfId="4045"/>
    <cellStyle name="Normal 37 2 9" xfId="4046"/>
    <cellStyle name="Normal 37 2 9 2" xfId="4047"/>
    <cellStyle name="Normal 37 2 9 2 2" xfId="4048"/>
    <cellStyle name="Normal 37 2 9 2 3" xfId="4049"/>
    <cellStyle name="Normal 37 2 9 3" xfId="4050"/>
    <cellStyle name="Normal 37 2 9 4" xfId="4051"/>
    <cellStyle name="Normal 37 2 9 5" xfId="4052"/>
    <cellStyle name="Normal 37 2 9 6" xfId="4053"/>
    <cellStyle name="Normal 37 3" xfId="4054"/>
    <cellStyle name="Normal 37 3 10" xfId="4055"/>
    <cellStyle name="Normal 37 3 11" xfId="4056"/>
    <cellStyle name="Normal 37 3 2" xfId="4057"/>
    <cellStyle name="Normal 37 3 2 2" xfId="4058"/>
    <cellStyle name="Normal 37 3 2 2 2" xfId="4059"/>
    <cellStyle name="Normal 37 3 2 2 2 2" xfId="4060"/>
    <cellStyle name="Normal 37 3 2 2 2 2 2" xfId="4061"/>
    <cellStyle name="Normal 37 3 2 2 2 2 3" xfId="4062"/>
    <cellStyle name="Normal 37 3 2 2 2 3" xfId="4063"/>
    <cellStyle name="Normal 37 3 2 2 2 4" xfId="4064"/>
    <cellStyle name="Normal 37 3 2 2 2 5" xfId="4065"/>
    <cellStyle name="Normal 37 3 2 2 2 6" xfId="4066"/>
    <cellStyle name="Normal 37 3 2 2 3" xfId="4067"/>
    <cellStyle name="Normal 37 3 2 2 3 2" xfId="4068"/>
    <cellStyle name="Normal 37 3 2 2 3 3" xfId="4069"/>
    <cellStyle name="Normal 37 3 2 2 4" xfId="4070"/>
    <cellStyle name="Normal 37 3 2 2 5" xfId="4071"/>
    <cellStyle name="Normal 37 3 2 2 6" xfId="4072"/>
    <cellStyle name="Normal 37 3 2 2 7" xfId="4073"/>
    <cellStyle name="Normal 37 3 2 3" xfId="4074"/>
    <cellStyle name="Normal 37 3 2 3 2" xfId="4075"/>
    <cellStyle name="Normal 37 3 2 3 2 2" xfId="4076"/>
    <cellStyle name="Normal 37 3 2 3 2 3" xfId="4077"/>
    <cellStyle name="Normal 37 3 2 3 3" xfId="4078"/>
    <cellStyle name="Normal 37 3 2 3 4" xfId="4079"/>
    <cellStyle name="Normal 37 3 2 3 5" xfId="4080"/>
    <cellStyle name="Normal 37 3 2 3 6" xfId="4081"/>
    <cellStyle name="Normal 37 3 2 4" xfId="4082"/>
    <cellStyle name="Normal 37 3 2 4 2" xfId="4083"/>
    <cellStyle name="Normal 37 3 2 4 3" xfId="4084"/>
    <cellStyle name="Normal 37 3 2 5" xfId="4085"/>
    <cellStyle name="Normal 37 3 2 6" xfId="4086"/>
    <cellStyle name="Normal 37 3 2 7" xfId="4087"/>
    <cellStyle name="Normal 37 3 2 8" xfId="4088"/>
    <cellStyle name="Normal 37 3 3" xfId="4089"/>
    <cellStyle name="Normal 37 3 3 2" xfId="4090"/>
    <cellStyle name="Normal 37 3 3 2 2" xfId="4091"/>
    <cellStyle name="Normal 37 3 3 2 2 2" xfId="4092"/>
    <cellStyle name="Normal 37 3 3 2 2 3" xfId="4093"/>
    <cellStyle name="Normal 37 3 3 2 3" xfId="4094"/>
    <cellStyle name="Normal 37 3 3 2 4" xfId="4095"/>
    <cellStyle name="Normal 37 3 3 2 5" xfId="4096"/>
    <cellStyle name="Normal 37 3 3 2 6" xfId="4097"/>
    <cellStyle name="Normal 37 3 3 3" xfId="4098"/>
    <cellStyle name="Normal 37 3 3 3 2" xfId="4099"/>
    <cellStyle name="Normal 37 3 3 3 3" xfId="4100"/>
    <cellStyle name="Normal 37 3 3 4" xfId="4101"/>
    <cellStyle name="Normal 37 3 3 5" xfId="4102"/>
    <cellStyle name="Normal 37 3 3 6" xfId="4103"/>
    <cellStyle name="Normal 37 3 3 7" xfId="4104"/>
    <cellStyle name="Normal 37 3 4" xfId="4105"/>
    <cellStyle name="Normal 37 3 4 2" xfId="4106"/>
    <cellStyle name="Normal 37 3 4 2 2" xfId="4107"/>
    <cellStyle name="Normal 37 3 4 2 3" xfId="4108"/>
    <cellStyle name="Normal 37 3 4 3" xfId="4109"/>
    <cellStyle name="Normal 37 3 4 4" xfId="4110"/>
    <cellStyle name="Normal 37 3 4 5" xfId="4111"/>
    <cellStyle name="Normal 37 3 4 6" xfId="4112"/>
    <cellStyle name="Normal 37 3 5" xfId="4113"/>
    <cellStyle name="Normal 37 3 5 2" xfId="4114"/>
    <cellStyle name="Normal 37 3 5 2 2" xfId="4115"/>
    <cellStyle name="Normal 37 3 5 2 3" xfId="4116"/>
    <cellStyle name="Normal 37 3 5 3" xfId="4117"/>
    <cellStyle name="Normal 37 3 5 4" xfId="4118"/>
    <cellStyle name="Normal 37 3 5 5" xfId="4119"/>
    <cellStyle name="Normal 37 3 5 6" xfId="4120"/>
    <cellStyle name="Normal 37 3 6" xfId="4121"/>
    <cellStyle name="Normal 37 3 6 2" xfId="4122"/>
    <cellStyle name="Normal 37 3 6 2 2" xfId="4123"/>
    <cellStyle name="Normal 37 3 6 2 3" xfId="4124"/>
    <cellStyle name="Normal 37 3 6 3" xfId="4125"/>
    <cellStyle name="Normal 37 3 6 4" xfId="4126"/>
    <cellStyle name="Normal 37 3 6 5" xfId="4127"/>
    <cellStyle name="Normal 37 3 7" xfId="4128"/>
    <cellStyle name="Normal 37 3 7 2" xfId="4129"/>
    <cellStyle name="Normal 37 3 7 3" xfId="4130"/>
    <cellStyle name="Normal 37 3 8" xfId="4131"/>
    <cellStyle name="Normal 37 3 9" xfId="4132"/>
    <cellStyle name="Normal 37 4" xfId="4133"/>
    <cellStyle name="Normal 37 4 10" xfId="4134"/>
    <cellStyle name="Normal 37 4 11" xfId="4135"/>
    <cellStyle name="Normal 37 4 2" xfId="4136"/>
    <cellStyle name="Normal 37 4 2 2" xfId="4137"/>
    <cellStyle name="Normal 37 4 2 2 2" xfId="4138"/>
    <cellStyle name="Normal 37 4 2 2 2 2" xfId="4139"/>
    <cellStyle name="Normal 37 4 2 2 2 2 2" xfId="4140"/>
    <cellStyle name="Normal 37 4 2 2 2 2 3" xfId="4141"/>
    <cellStyle name="Normal 37 4 2 2 2 3" xfId="4142"/>
    <cellStyle name="Normal 37 4 2 2 2 4" xfId="4143"/>
    <cellStyle name="Normal 37 4 2 2 2 5" xfId="4144"/>
    <cellStyle name="Normal 37 4 2 2 2 6" xfId="4145"/>
    <cellStyle name="Normal 37 4 2 2 3" xfId="4146"/>
    <cellStyle name="Normal 37 4 2 2 3 2" xfId="4147"/>
    <cellStyle name="Normal 37 4 2 2 3 3" xfId="4148"/>
    <cellStyle name="Normal 37 4 2 2 4" xfId="4149"/>
    <cellStyle name="Normal 37 4 2 2 5" xfId="4150"/>
    <cellStyle name="Normal 37 4 2 2 6" xfId="4151"/>
    <cellStyle name="Normal 37 4 2 2 7" xfId="4152"/>
    <cellStyle name="Normal 37 4 2 3" xfId="4153"/>
    <cellStyle name="Normal 37 4 2 3 2" xfId="4154"/>
    <cellStyle name="Normal 37 4 2 3 2 2" xfId="4155"/>
    <cellStyle name="Normal 37 4 2 3 2 3" xfId="4156"/>
    <cellStyle name="Normal 37 4 2 3 3" xfId="4157"/>
    <cellStyle name="Normal 37 4 2 3 4" xfId="4158"/>
    <cellStyle name="Normal 37 4 2 3 5" xfId="4159"/>
    <cellStyle name="Normal 37 4 2 3 6" xfId="4160"/>
    <cellStyle name="Normal 37 4 2 4" xfId="4161"/>
    <cellStyle name="Normal 37 4 2 4 2" xfId="4162"/>
    <cellStyle name="Normal 37 4 2 4 3" xfId="4163"/>
    <cellStyle name="Normal 37 4 2 5" xfId="4164"/>
    <cellStyle name="Normal 37 4 2 6" xfId="4165"/>
    <cellStyle name="Normal 37 4 2 7" xfId="4166"/>
    <cellStyle name="Normal 37 4 2 8" xfId="4167"/>
    <cellStyle name="Normal 37 4 3" xfId="4168"/>
    <cellStyle name="Normal 37 4 3 2" xfId="4169"/>
    <cellStyle name="Normal 37 4 3 2 2" xfId="4170"/>
    <cellStyle name="Normal 37 4 3 2 2 2" xfId="4171"/>
    <cellStyle name="Normal 37 4 3 2 2 3" xfId="4172"/>
    <cellStyle name="Normal 37 4 3 2 3" xfId="4173"/>
    <cellStyle name="Normal 37 4 3 2 4" xfId="4174"/>
    <cellStyle name="Normal 37 4 3 2 5" xfId="4175"/>
    <cellStyle name="Normal 37 4 3 2 6" xfId="4176"/>
    <cellStyle name="Normal 37 4 3 3" xfId="4177"/>
    <cellStyle name="Normal 37 4 3 3 2" xfId="4178"/>
    <cellStyle name="Normal 37 4 3 3 3" xfId="4179"/>
    <cellStyle name="Normal 37 4 3 4" xfId="4180"/>
    <cellStyle name="Normal 37 4 3 5" xfId="4181"/>
    <cellStyle name="Normal 37 4 3 6" xfId="4182"/>
    <cellStyle name="Normal 37 4 3 7" xfId="4183"/>
    <cellStyle name="Normal 37 4 4" xfId="4184"/>
    <cellStyle name="Normal 37 4 4 2" xfId="4185"/>
    <cellStyle name="Normal 37 4 4 2 2" xfId="4186"/>
    <cellStyle name="Normal 37 4 4 2 3" xfId="4187"/>
    <cellStyle name="Normal 37 4 4 3" xfId="4188"/>
    <cellStyle name="Normal 37 4 4 4" xfId="4189"/>
    <cellStyle name="Normal 37 4 4 5" xfId="4190"/>
    <cellStyle name="Normal 37 4 4 6" xfId="4191"/>
    <cellStyle name="Normal 37 4 5" xfId="4192"/>
    <cellStyle name="Normal 37 4 5 2" xfId="4193"/>
    <cellStyle name="Normal 37 4 5 2 2" xfId="4194"/>
    <cellStyle name="Normal 37 4 5 2 3" xfId="4195"/>
    <cellStyle name="Normal 37 4 5 3" xfId="4196"/>
    <cellStyle name="Normal 37 4 5 4" xfId="4197"/>
    <cellStyle name="Normal 37 4 5 5" xfId="4198"/>
    <cellStyle name="Normal 37 4 5 6" xfId="4199"/>
    <cellStyle name="Normal 37 4 6" xfId="4200"/>
    <cellStyle name="Normal 37 4 6 2" xfId="4201"/>
    <cellStyle name="Normal 37 4 6 2 2" xfId="4202"/>
    <cellStyle name="Normal 37 4 6 2 3" xfId="4203"/>
    <cellStyle name="Normal 37 4 6 3" xfId="4204"/>
    <cellStyle name="Normal 37 4 6 4" xfId="4205"/>
    <cellStyle name="Normal 37 4 6 5" xfId="4206"/>
    <cellStyle name="Normal 37 4 7" xfId="4207"/>
    <cellStyle name="Normal 37 4 7 2" xfId="4208"/>
    <cellStyle name="Normal 37 4 7 3" xfId="4209"/>
    <cellStyle name="Normal 37 4 8" xfId="4210"/>
    <cellStyle name="Normal 37 4 9" xfId="4211"/>
    <cellStyle name="Normal 37 5" xfId="4212"/>
    <cellStyle name="Normal 37 5 2" xfId="4213"/>
    <cellStyle name="Normal 37 5 2 2" xfId="4214"/>
    <cellStyle name="Normal 37 5 2 2 2" xfId="4215"/>
    <cellStyle name="Normal 37 5 2 2 2 2" xfId="4216"/>
    <cellStyle name="Normal 37 5 2 2 2 3" xfId="4217"/>
    <cellStyle name="Normal 37 5 2 2 3" xfId="4218"/>
    <cellStyle name="Normal 37 5 2 2 4" xfId="4219"/>
    <cellStyle name="Normal 37 5 2 2 5" xfId="4220"/>
    <cellStyle name="Normal 37 5 2 2 6" xfId="4221"/>
    <cellStyle name="Normal 37 5 2 3" xfId="4222"/>
    <cellStyle name="Normal 37 5 2 3 2" xfId="4223"/>
    <cellStyle name="Normal 37 5 2 3 3" xfId="4224"/>
    <cellStyle name="Normal 37 5 2 4" xfId="4225"/>
    <cellStyle name="Normal 37 5 2 5" xfId="4226"/>
    <cellStyle name="Normal 37 5 2 6" xfId="4227"/>
    <cellStyle name="Normal 37 5 2 7" xfId="4228"/>
    <cellStyle name="Normal 37 5 3" xfId="4229"/>
    <cellStyle name="Normal 37 5 3 2" xfId="4230"/>
    <cellStyle name="Normal 37 5 3 2 2" xfId="4231"/>
    <cellStyle name="Normal 37 5 3 2 3" xfId="4232"/>
    <cellStyle name="Normal 37 5 3 3" xfId="4233"/>
    <cellStyle name="Normal 37 5 3 4" xfId="4234"/>
    <cellStyle name="Normal 37 5 3 5" xfId="4235"/>
    <cellStyle name="Normal 37 5 3 6" xfId="4236"/>
    <cellStyle name="Normal 37 5 4" xfId="4237"/>
    <cellStyle name="Normal 37 5 4 2" xfId="4238"/>
    <cellStyle name="Normal 37 5 4 3" xfId="4239"/>
    <cellStyle name="Normal 37 5 5" xfId="4240"/>
    <cellStyle name="Normal 37 5 6" xfId="4241"/>
    <cellStyle name="Normal 37 5 7" xfId="4242"/>
    <cellStyle name="Normal 37 5 8" xfId="4243"/>
    <cellStyle name="Normal 37 6" xfId="4244"/>
    <cellStyle name="Normal 37 6 2" xfId="4245"/>
    <cellStyle name="Normal 37 6 2 2" xfId="4246"/>
    <cellStyle name="Normal 37 6 2 2 2" xfId="4247"/>
    <cellStyle name="Normal 37 6 2 2 2 2" xfId="4248"/>
    <cellStyle name="Normal 37 6 2 2 2 3" xfId="4249"/>
    <cellStyle name="Normal 37 6 2 2 3" xfId="4250"/>
    <cellStyle name="Normal 37 6 2 2 4" xfId="4251"/>
    <cellStyle name="Normal 37 6 2 2 5" xfId="4252"/>
    <cellStyle name="Normal 37 6 2 2 6" xfId="4253"/>
    <cellStyle name="Normal 37 6 2 3" xfId="4254"/>
    <cellStyle name="Normal 37 6 2 3 2" xfId="4255"/>
    <cellStyle name="Normal 37 6 2 3 3" xfId="4256"/>
    <cellStyle name="Normal 37 6 2 4" xfId="4257"/>
    <cellStyle name="Normal 37 6 2 5" xfId="4258"/>
    <cellStyle name="Normal 37 6 2 6" xfId="4259"/>
    <cellStyle name="Normal 37 6 2 7" xfId="4260"/>
    <cellStyle name="Normal 37 6 3" xfId="4261"/>
    <cellStyle name="Normal 37 6 3 2" xfId="4262"/>
    <cellStyle name="Normal 37 6 3 2 2" xfId="4263"/>
    <cellStyle name="Normal 37 6 3 2 3" xfId="4264"/>
    <cellStyle name="Normal 37 6 3 3" xfId="4265"/>
    <cellStyle name="Normal 37 6 3 4" xfId="4266"/>
    <cellStyle name="Normal 37 6 3 5" xfId="4267"/>
    <cellStyle name="Normal 37 6 3 6" xfId="4268"/>
    <cellStyle name="Normal 37 6 4" xfId="4269"/>
    <cellStyle name="Normal 37 6 4 2" xfId="4270"/>
    <cellStyle name="Normal 37 6 4 3" xfId="4271"/>
    <cellStyle name="Normal 37 6 5" xfId="4272"/>
    <cellStyle name="Normal 37 6 6" xfId="4273"/>
    <cellStyle name="Normal 37 6 7" xfId="4274"/>
    <cellStyle name="Normal 37 6 8" xfId="4275"/>
    <cellStyle name="Normal 37 7" xfId="4276"/>
    <cellStyle name="Normal 37 7 2" xfId="4277"/>
    <cellStyle name="Normal 37 7 2 2" xfId="4278"/>
    <cellStyle name="Normal 37 7 2 2 2" xfId="4279"/>
    <cellStyle name="Normal 37 7 2 2 2 2" xfId="4280"/>
    <cellStyle name="Normal 37 7 2 2 2 3" xfId="4281"/>
    <cellStyle name="Normal 37 7 2 2 3" xfId="4282"/>
    <cellStyle name="Normal 37 7 2 2 4" xfId="4283"/>
    <cellStyle name="Normal 37 7 2 2 5" xfId="4284"/>
    <cellStyle name="Normal 37 7 2 2 6" xfId="4285"/>
    <cellStyle name="Normal 37 7 2 3" xfId="4286"/>
    <cellStyle name="Normal 37 7 2 3 2" xfId="4287"/>
    <cellStyle name="Normal 37 7 2 3 3" xfId="4288"/>
    <cellStyle name="Normal 37 7 2 4" xfId="4289"/>
    <cellStyle name="Normal 37 7 2 5" xfId="4290"/>
    <cellStyle name="Normal 37 7 2 6" xfId="4291"/>
    <cellStyle name="Normal 37 7 2 7" xfId="4292"/>
    <cellStyle name="Normal 37 7 3" xfId="4293"/>
    <cellStyle name="Normal 37 7 3 2" xfId="4294"/>
    <cellStyle name="Normal 37 7 3 2 2" xfId="4295"/>
    <cellStyle name="Normal 37 7 3 2 3" xfId="4296"/>
    <cellStyle name="Normal 37 7 3 3" xfId="4297"/>
    <cellStyle name="Normal 37 7 3 4" xfId="4298"/>
    <cellStyle name="Normal 37 7 3 5" xfId="4299"/>
    <cellStyle name="Normal 37 7 3 6" xfId="4300"/>
    <cellStyle name="Normal 37 7 4" xfId="4301"/>
    <cellStyle name="Normal 37 7 4 2" xfId="4302"/>
    <cellStyle name="Normal 37 7 4 3" xfId="4303"/>
    <cellStyle name="Normal 37 7 5" xfId="4304"/>
    <cellStyle name="Normal 37 7 6" xfId="4305"/>
    <cellStyle name="Normal 37 7 7" xfId="4306"/>
    <cellStyle name="Normal 37 7 8" xfId="4307"/>
    <cellStyle name="Normal 37 8" xfId="4308"/>
    <cellStyle name="Normal 37 8 2" xfId="4309"/>
    <cellStyle name="Normal 37 8 2 2" xfId="4310"/>
    <cellStyle name="Normal 37 8 2 2 2" xfId="4311"/>
    <cellStyle name="Normal 37 8 2 2 3" xfId="4312"/>
    <cellStyle name="Normal 37 8 2 3" xfId="4313"/>
    <cellStyle name="Normal 37 8 2 4" xfId="4314"/>
    <cellStyle name="Normal 37 8 2 5" xfId="4315"/>
    <cellStyle name="Normal 37 8 2 6" xfId="4316"/>
    <cellStyle name="Normal 37 8 3" xfId="4317"/>
    <cellStyle name="Normal 37 8 3 2" xfId="4318"/>
    <cellStyle name="Normal 37 8 3 3" xfId="4319"/>
    <cellStyle name="Normal 37 8 4" xfId="4320"/>
    <cellStyle name="Normal 37 8 5" xfId="4321"/>
    <cellStyle name="Normal 37 8 6" xfId="4322"/>
    <cellStyle name="Normal 37 8 7" xfId="4323"/>
    <cellStyle name="Normal 37 9" xfId="4324"/>
    <cellStyle name="Normal 37 9 2" xfId="4325"/>
    <cellStyle name="Normal 37 9 2 2" xfId="4326"/>
    <cellStyle name="Normal 37 9 2 3" xfId="4327"/>
    <cellStyle name="Normal 37 9 3" xfId="4328"/>
    <cellStyle name="Normal 37 9 4" xfId="4329"/>
    <cellStyle name="Normal 37 9 5" xfId="4330"/>
    <cellStyle name="Normal 37 9 6" xfId="4331"/>
    <cellStyle name="Normal 38" xfId="4332"/>
    <cellStyle name="Normal 38 10" xfId="4333"/>
    <cellStyle name="Normal 38 10 2" xfId="4334"/>
    <cellStyle name="Normal 38 10 2 2" xfId="4335"/>
    <cellStyle name="Normal 38 10 2 3" xfId="4336"/>
    <cellStyle name="Normal 38 10 3" xfId="4337"/>
    <cellStyle name="Normal 38 10 4" xfId="4338"/>
    <cellStyle name="Normal 38 10 5" xfId="4339"/>
    <cellStyle name="Normal 38 10 6" xfId="4340"/>
    <cellStyle name="Normal 38 11" xfId="4341"/>
    <cellStyle name="Normal 38 11 2" xfId="4342"/>
    <cellStyle name="Normal 38 11 2 2" xfId="4343"/>
    <cellStyle name="Normal 38 11 2 3" xfId="4344"/>
    <cellStyle name="Normal 38 11 3" xfId="4345"/>
    <cellStyle name="Normal 38 11 4" xfId="4346"/>
    <cellStyle name="Normal 38 11 5" xfId="4347"/>
    <cellStyle name="Normal 38 12" xfId="4348"/>
    <cellStyle name="Normal 38 12 2" xfId="4349"/>
    <cellStyle name="Normal 38 12 3" xfId="4350"/>
    <cellStyle name="Normal 38 12 4" xfId="4351"/>
    <cellStyle name="Normal 38 13" xfId="4352"/>
    <cellStyle name="Normal 38 14" xfId="4353"/>
    <cellStyle name="Normal 38 15" xfId="4354"/>
    <cellStyle name="Normal 38 16" xfId="4355"/>
    <cellStyle name="Normal 38 2" xfId="4356"/>
    <cellStyle name="Normal 38 2 10" xfId="4357"/>
    <cellStyle name="Normal 38 2 11" xfId="4358"/>
    <cellStyle name="Normal 38 2 2" xfId="4359"/>
    <cellStyle name="Normal 38 2 2 2" xfId="4360"/>
    <cellStyle name="Normal 38 2 2 2 2" xfId="4361"/>
    <cellStyle name="Normal 38 2 2 2 2 2" xfId="4362"/>
    <cellStyle name="Normal 38 2 2 2 2 2 2" xfId="4363"/>
    <cellStyle name="Normal 38 2 2 2 2 2 3" xfId="4364"/>
    <cellStyle name="Normal 38 2 2 2 2 3" xfId="4365"/>
    <cellStyle name="Normal 38 2 2 2 2 4" xfId="4366"/>
    <cellStyle name="Normal 38 2 2 2 2 5" xfId="4367"/>
    <cellStyle name="Normal 38 2 2 2 2 6" xfId="4368"/>
    <cellStyle name="Normal 38 2 2 2 3" xfId="4369"/>
    <cellStyle name="Normal 38 2 2 2 3 2" xfId="4370"/>
    <cellStyle name="Normal 38 2 2 2 3 3" xfId="4371"/>
    <cellStyle name="Normal 38 2 2 2 4" xfId="4372"/>
    <cellStyle name="Normal 38 2 2 2 5" xfId="4373"/>
    <cellStyle name="Normal 38 2 2 2 6" xfId="4374"/>
    <cellStyle name="Normal 38 2 2 2 7" xfId="4375"/>
    <cellStyle name="Normal 38 2 2 3" xfId="4376"/>
    <cellStyle name="Normal 38 2 2 3 2" xfId="4377"/>
    <cellStyle name="Normal 38 2 2 3 2 2" xfId="4378"/>
    <cellStyle name="Normal 38 2 2 3 2 3" xfId="4379"/>
    <cellStyle name="Normal 38 2 2 3 3" xfId="4380"/>
    <cellStyle name="Normal 38 2 2 3 4" xfId="4381"/>
    <cellStyle name="Normal 38 2 2 3 5" xfId="4382"/>
    <cellStyle name="Normal 38 2 2 3 6" xfId="4383"/>
    <cellStyle name="Normal 38 2 2 4" xfId="4384"/>
    <cellStyle name="Normal 38 2 2 4 2" xfId="4385"/>
    <cellStyle name="Normal 38 2 2 4 3" xfId="4386"/>
    <cellStyle name="Normal 38 2 2 5" xfId="4387"/>
    <cellStyle name="Normal 38 2 2 6" xfId="4388"/>
    <cellStyle name="Normal 38 2 2 7" xfId="4389"/>
    <cellStyle name="Normal 38 2 2 8" xfId="4390"/>
    <cellStyle name="Normal 38 2 3" xfId="4391"/>
    <cellStyle name="Normal 38 2 3 2" xfId="4392"/>
    <cellStyle name="Normal 38 2 3 2 2" xfId="4393"/>
    <cellStyle name="Normal 38 2 3 2 2 2" xfId="4394"/>
    <cellStyle name="Normal 38 2 3 2 2 3" xfId="4395"/>
    <cellStyle name="Normal 38 2 3 2 3" xfId="4396"/>
    <cellStyle name="Normal 38 2 3 2 4" xfId="4397"/>
    <cellStyle name="Normal 38 2 3 2 5" xfId="4398"/>
    <cellStyle name="Normal 38 2 3 2 6" xfId="4399"/>
    <cellStyle name="Normal 38 2 3 3" xfId="4400"/>
    <cellStyle name="Normal 38 2 3 3 2" xfId="4401"/>
    <cellStyle name="Normal 38 2 3 3 3" xfId="4402"/>
    <cellStyle name="Normal 38 2 3 4" xfId="4403"/>
    <cellStyle name="Normal 38 2 3 5" xfId="4404"/>
    <cellStyle name="Normal 38 2 3 6" xfId="4405"/>
    <cellStyle name="Normal 38 2 3 7" xfId="4406"/>
    <cellStyle name="Normal 38 2 4" xfId="4407"/>
    <cellStyle name="Normal 38 2 4 2" xfId="4408"/>
    <cellStyle name="Normal 38 2 4 2 2" xfId="4409"/>
    <cellStyle name="Normal 38 2 4 2 3" xfId="4410"/>
    <cellStyle name="Normal 38 2 4 3" xfId="4411"/>
    <cellStyle name="Normal 38 2 4 4" xfId="4412"/>
    <cellStyle name="Normal 38 2 4 5" xfId="4413"/>
    <cellStyle name="Normal 38 2 4 6" xfId="4414"/>
    <cellStyle name="Normal 38 2 5" xfId="4415"/>
    <cellStyle name="Normal 38 2 5 2" xfId="4416"/>
    <cellStyle name="Normal 38 2 5 2 2" xfId="4417"/>
    <cellStyle name="Normal 38 2 5 2 3" xfId="4418"/>
    <cellStyle name="Normal 38 2 5 3" xfId="4419"/>
    <cellStyle name="Normal 38 2 5 4" xfId="4420"/>
    <cellStyle name="Normal 38 2 5 5" xfId="4421"/>
    <cellStyle name="Normal 38 2 5 6" xfId="4422"/>
    <cellStyle name="Normal 38 2 6" xfId="4423"/>
    <cellStyle name="Normal 38 2 6 2" xfId="4424"/>
    <cellStyle name="Normal 38 2 6 2 2" xfId="4425"/>
    <cellStyle name="Normal 38 2 6 2 3" xfId="4426"/>
    <cellStyle name="Normal 38 2 6 3" xfId="4427"/>
    <cellStyle name="Normal 38 2 6 4" xfId="4428"/>
    <cellStyle name="Normal 38 2 6 5" xfId="4429"/>
    <cellStyle name="Normal 38 2 7" xfId="4430"/>
    <cellStyle name="Normal 38 2 7 2" xfId="4431"/>
    <cellStyle name="Normal 38 2 7 3" xfId="4432"/>
    <cellStyle name="Normal 38 2 8" xfId="4433"/>
    <cellStyle name="Normal 38 2 9" xfId="4434"/>
    <cellStyle name="Normal 38 3" xfId="4435"/>
    <cellStyle name="Normal 38 3 10" xfId="4436"/>
    <cellStyle name="Normal 38 3 11" xfId="4437"/>
    <cellStyle name="Normal 38 3 2" xfId="4438"/>
    <cellStyle name="Normal 38 3 2 2" xfId="4439"/>
    <cellStyle name="Normal 38 3 2 2 2" xfId="4440"/>
    <cellStyle name="Normal 38 3 2 2 2 2" xfId="4441"/>
    <cellStyle name="Normal 38 3 2 2 2 2 2" xfId="4442"/>
    <cellStyle name="Normal 38 3 2 2 2 2 3" xfId="4443"/>
    <cellStyle name="Normal 38 3 2 2 2 3" xfId="4444"/>
    <cellStyle name="Normal 38 3 2 2 2 4" xfId="4445"/>
    <cellStyle name="Normal 38 3 2 2 2 5" xfId="4446"/>
    <cellStyle name="Normal 38 3 2 2 2 6" xfId="4447"/>
    <cellStyle name="Normal 38 3 2 2 3" xfId="4448"/>
    <cellStyle name="Normal 38 3 2 2 3 2" xfId="4449"/>
    <cellStyle name="Normal 38 3 2 2 3 3" xfId="4450"/>
    <cellStyle name="Normal 38 3 2 2 4" xfId="4451"/>
    <cellStyle name="Normal 38 3 2 2 5" xfId="4452"/>
    <cellStyle name="Normal 38 3 2 2 6" xfId="4453"/>
    <cellStyle name="Normal 38 3 2 2 7" xfId="4454"/>
    <cellStyle name="Normal 38 3 2 3" xfId="4455"/>
    <cellStyle name="Normal 38 3 2 3 2" xfId="4456"/>
    <cellStyle name="Normal 38 3 2 3 2 2" xfId="4457"/>
    <cellStyle name="Normal 38 3 2 3 2 3" xfId="4458"/>
    <cellStyle name="Normal 38 3 2 3 3" xfId="4459"/>
    <cellStyle name="Normal 38 3 2 3 4" xfId="4460"/>
    <cellStyle name="Normal 38 3 2 3 5" xfId="4461"/>
    <cellStyle name="Normal 38 3 2 3 6" xfId="4462"/>
    <cellStyle name="Normal 38 3 2 4" xfId="4463"/>
    <cellStyle name="Normal 38 3 2 4 2" xfId="4464"/>
    <cellStyle name="Normal 38 3 2 4 3" xfId="4465"/>
    <cellStyle name="Normal 38 3 2 5" xfId="4466"/>
    <cellStyle name="Normal 38 3 2 6" xfId="4467"/>
    <cellStyle name="Normal 38 3 2 7" xfId="4468"/>
    <cellStyle name="Normal 38 3 2 8" xfId="4469"/>
    <cellStyle name="Normal 38 3 3" xfId="4470"/>
    <cellStyle name="Normal 38 3 3 2" xfId="4471"/>
    <cellStyle name="Normal 38 3 3 2 2" xfId="4472"/>
    <cellStyle name="Normal 38 3 3 2 2 2" xfId="4473"/>
    <cellStyle name="Normal 38 3 3 2 2 3" xfId="4474"/>
    <cellStyle name="Normal 38 3 3 2 3" xfId="4475"/>
    <cellStyle name="Normal 38 3 3 2 4" xfId="4476"/>
    <cellStyle name="Normal 38 3 3 2 5" xfId="4477"/>
    <cellStyle name="Normal 38 3 3 2 6" xfId="4478"/>
    <cellStyle name="Normal 38 3 3 3" xfId="4479"/>
    <cellStyle name="Normal 38 3 3 3 2" xfId="4480"/>
    <cellStyle name="Normal 38 3 3 3 3" xfId="4481"/>
    <cellStyle name="Normal 38 3 3 4" xfId="4482"/>
    <cellStyle name="Normal 38 3 3 5" xfId="4483"/>
    <cellStyle name="Normal 38 3 3 6" xfId="4484"/>
    <cellStyle name="Normal 38 3 3 7" xfId="4485"/>
    <cellStyle name="Normal 38 3 4" xfId="4486"/>
    <cellStyle name="Normal 38 3 4 2" xfId="4487"/>
    <cellStyle name="Normal 38 3 4 2 2" xfId="4488"/>
    <cellStyle name="Normal 38 3 4 2 3" xfId="4489"/>
    <cellStyle name="Normal 38 3 4 3" xfId="4490"/>
    <cellStyle name="Normal 38 3 4 4" xfId="4491"/>
    <cellStyle name="Normal 38 3 4 5" xfId="4492"/>
    <cellStyle name="Normal 38 3 4 6" xfId="4493"/>
    <cellStyle name="Normal 38 3 5" xfId="4494"/>
    <cellStyle name="Normal 38 3 5 2" xfId="4495"/>
    <cellStyle name="Normal 38 3 5 2 2" xfId="4496"/>
    <cellStyle name="Normal 38 3 5 2 3" xfId="4497"/>
    <cellStyle name="Normal 38 3 5 3" xfId="4498"/>
    <cellStyle name="Normal 38 3 5 4" xfId="4499"/>
    <cellStyle name="Normal 38 3 5 5" xfId="4500"/>
    <cellStyle name="Normal 38 3 5 6" xfId="4501"/>
    <cellStyle name="Normal 38 3 6" xfId="4502"/>
    <cellStyle name="Normal 38 3 6 2" xfId="4503"/>
    <cellStyle name="Normal 38 3 6 2 2" xfId="4504"/>
    <cellStyle name="Normal 38 3 6 2 3" xfId="4505"/>
    <cellStyle name="Normal 38 3 6 3" xfId="4506"/>
    <cellStyle name="Normal 38 3 6 4" xfId="4507"/>
    <cellStyle name="Normal 38 3 6 5" xfId="4508"/>
    <cellStyle name="Normal 38 3 7" xfId="4509"/>
    <cellStyle name="Normal 38 3 7 2" xfId="4510"/>
    <cellStyle name="Normal 38 3 7 3" xfId="4511"/>
    <cellStyle name="Normal 38 3 8" xfId="4512"/>
    <cellStyle name="Normal 38 3 9" xfId="4513"/>
    <cellStyle name="Normal 38 4" xfId="4514"/>
    <cellStyle name="Normal 38 4 2" xfId="4515"/>
    <cellStyle name="Normal 38 4 2 2" xfId="4516"/>
    <cellStyle name="Normal 38 4 2 2 2" xfId="4517"/>
    <cellStyle name="Normal 38 4 2 2 2 2" xfId="4518"/>
    <cellStyle name="Normal 38 4 2 2 2 3" xfId="4519"/>
    <cellStyle name="Normal 38 4 2 2 3" xfId="4520"/>
    <cellStyle name="Normal 38 4 2 2 4" xfId="4521"/>
    <cellStyle name="Normal 38 4 2 2 5" xfId="4522"/>
    <cellStyle name="Normal 38 4 2 2 6" xfId="4523"/>
    <cellStyle name="Normal 38 4 2 3" xfId="4524"/>
    <cellStyle name="Normal 38 4 2 3 2" xfId="4525"/>
    <cellStyle name="Normal 38 4 2 3 3" xfId="4526"/>
    <cellStyle name="Normal 38 4 2 4" xfId="4527"/>
    <cellStyle name="Normal 38 4 2 5" xfId="4528"/>
    <cellStyle name="Normal 38 4 2 6" xfId="4529"/>
    <cellStyle name="Normal 38 4 2 7" xfId="4530"/>
    <cellStyle name="Normal 38 4 3" xfId="4531"/>
    <cellStyle name="Normal 38 4 3 2" xfId="4532"/>
    <cellStyle name="Normal 38 4 3 2 2" xfId="4533"/>
    <cellStyle name="Normal 38 4 3 2 3" xfId="4534"/>
    <cellStyle name="Normal 38 4 3 3" xfId="4535"/>
    <cellStyle name="Normal 38 4 3 4" xfId="4536"/>
    <cellStyle name="Normal 38 4 3 5" xfId="4537"/>
    <cellStyle name="Normal 38 4 3 6" xfId="4538"/>
    <cellStyle name="Normal 38 4 4" xfId="4539"/>
    <cellStyle name="Normal 38 4 4 2" xfId="4540"/>
    <cellStyle name="Normal 38 4 4 3" xfId="4541"/>
    <cellStyle name="Normal 38 4 5" xfId="4542"/>
    <cellStyle name="Normal 38 4 6" xfId="4543"/>
    <cellStyle name="Normal 38 4 7" xfId="4544"/>
    <cellStyle name="Normal 38 4 8" xfId="4545"/>
    <cellStyle name="Normal 38 5" xfId="4546"/>
    <cellStyle name="Normal 38 5 2" xfId="4547"/>
    <cellStyle name="Normal 38 5 2 2" xfId="4548"/>
    <cellStyle name="Normal 38 5 2 2 2" xfId="4549"/>
    <cellStyle name="Normal 38 5 2 2 2 2" xfId="4550"/>
    <cellStyle name="Normal 38 5 2 2 2 3" xfId="4551"/>
    <cellStyle name="Normal 38 5 2 2 3" xfId="4552"/>
    <cellStyle name="Normal 38 5 2 2 4" xfId="4553"/>
    <cellStyle name="Normal 38 5 2 2 5" xfId="4554"/>
    <cellStyle name="Normal 38 5 2 2 6" xfId="4555"/>
    <cellStyle name="Normal 38 5 2 3" xfId="4556"/>
    <cellStyle name="Normal 38 5 2 3 2" xfId="4557"/>
    <cellStyle name="Normal 38 5 2 3 3" xfId="4558"/>
    <cellStyle name="Normal 38 5 2 4" xfId="4559"/>
    <cellStyle name="Normal 38 5 2 5" xfId="4560"/>
    <cellStyle name="Normal 38 5 2 6" xfId="4561"/>
    <cellStyle name="Normal 38 5 2 7" xfId="4562"/>
    <cellStyle name="Normal 38 5 3" xfId="4563"/>
    <cellStyle name="Normal 38 5 3 2" xfId="4564"/>
    <cellStyle name="Normal 38 5 3 2 2" xfId="4565"/>
    <cellStyle name="Normal 38 5 3 2 3" xfId="4566"/>
    <cellStyle name="Normal 38 5 3 3" xfId="4567"/>
    <cellStyle name="Normal 38 5 3 4" xfId="4568"/>
    <cellStyle name="Normal 38 5 3 5" xfId="4569"/>
    <cellStyle name="Normal 38 5 3 6" xfId="4570"/>
    <cellStyle name="Normal 38 5 4" xfId="4571"/>
    <cellStyle name="Normal 38 5 4 2" xfId="4572"/>
    <cellStyle name="Normal 38 5 4 3" xfId="4573"/>
    <cellStyle name="Normal 38 5 5" xfId="4574"/>
    <cellStyle name="Normal 38 5 6" xfId="4575"/>
    <cellStyle name="Normal 38 5 7" xfId="4576"/>
    <cellStyle name="Normal 38 5 8" xfId="4577"/>
    <cellStyle name="Normal 38 6" xfId="4578"/>
    <cellStyle name="Normal 38 6 2" xfId="4579"/>
    <cellStyle name="Normal 38 6 2 2" xfId="4580"/>
    <cellStyle name="Normal 38 6 2 2 2" xfId="4581"/>
    <cellStyle name="Normal 38 6 2 2 2 2" xfId="4582"/>
    <cellStyle name="Normal 38 6 2 2 2 3" xfId="4583"/>
    <cellStyle name="Normal 38 6 2 2 3" xfId="4584"/>
    <cellStyle name="Normal 38 6 2 2 4" xfId="4585"/>
    <cellStyle name="Normal 38 6 2 2 5" xfId="4586"/>
    <cellStyle name="Normal 38 6 2 2 6" xfId="4587"/>
    <cellStyle name="Normal 38 6 2 3" xfId="4588"/>
    <cellStyle name="Normal 38 6 2 3 2" xfId="4589"/>
    <cellStyle name="Normal 38 6 2 3 3" xfId="4590"/>
    <cellStyle name="Normal 38 6 2 4" xfId="4591"/>
    <cellStyle name="Normal 38 6 2 5" xfId="4592"/>
    <cellStyle name="Normal 38 6 2 6" xfId="4593"/>
    <cellStyle name="Normal 38 6 2 7" xfId="4594"/>
    <cellStyle name="Normal 38 6 3" xfId="4595"/>
    <cellStyle name="Normal 38 6 3 2" xfId="4596"/>
    <cellStyle name="Normal 38 6 3 2 2" xfId="4597"/>
    <cellStyle name="Normal 38 6 3 2 3" xfId="4598"/>
    <cellStyle name="Normal 38 6 3 3" xfId="4599"/>
    <cellStyle name="Normal 38 6 3 4" xfId="4600"/>
    <cellStyle name="Normal 38 6 3 5" xfId="4601"/>
    <cellStyle name="Normal 38 6 3 6" xfId="4602"/>
    <cellStyle name="Normal 38 6 4" xfId="4603"/>
    <cellStyle name="Normal 38 6 4 2" xfId="4604"/>
    <cellStyle name="Normal 38 6 4 3" xfId="4605"/>
    <cellStyle name="Normal 38 6 5" xfId="4606"/>
    <cellStyle name="Normal 38 6 6" xfId="4607"/>
    <cellStyle name="Normal 38 6 7" xfId="4608"/>
    <cellStyle name="Normal 38 6 8" xfId="4609"/>
    <cellStyle name="Normal 38 7" xfId="4610"/>
    <cellStyle name="Normal 38 7 2" xfId="4611"/>
    <cellStyle name="Normal 38 7 2 2" xfId="4612"/>
    <cellStyle name="Normal 38 7 2 2 2" xfId="4613"/>
    <cellStyle name="Normal 38 7 2 2 3" xfId="4614"/>
    <cellStyle name="Normal 38 7 2 3" xfId="4615"/>
    <cellStyle name="Normal 38 7 2 4" xfId="4616"/>
    <cellStyle name="Normal 38 7 2 5" xfId="4617"/>
    <cellStyle name="Normal 38 7 2 6" xfId="4618"/>
    <cellStyle name="Normal 38 7 3" xfId="4619"/>
    <cellStyle name="Normal 38 7 3 2" xfId="4620"/>
    <cellStyle name="Normal 38 7 3 3" xfId="4621"/>
    <cellStyle name="Normal 38 7 4" xfId="4622"/>
    <cellStyle name="Normal 38 7 5" xfId="4623"/>
    <cellStyle name="Normal 38 7 6" xfId="4624"/>
    <cellStyle name="Normal 38 7 7" xfId="4625"/>
    <cellStyle name="Normal 38 8" xfId="4626"/>
    <cellStyle name="Normal 38 8 2" xfId="4627"/>
    <cellStyle name="Normal 38 8 2 2" xfId="4628"/>
    <cellStyle name="Normal 38 8 2 3" xfId="4629"/>
    <cellStyle name="Normal 38 8 3" xfId="4630"/>
    <cellStyle name="Normal 38 8 4" xfId="4631"/>
    <cellStyle name="Normal 38 8 5" xfId="4632"/>
    <cellStyle name="Normal 38 8 6" xfId="4633"/>
    <cellStyle name="Normal 38 9" xfId="4634"/>
    <cellStyle name="Normal 38 9 2" xfId="4635"/>
    <cellStyle name="Normal 38 9 2 2" xfId="4636"/>
    <cellStyle name="Normal 38 9 2 3" xfId="4637"/>
    <cellStyle name="Normal 38 9 3" xfId="4638"/>
    <cellStyle name="Normal 38 9 4" xfId="4639"/>
    <cellStyle name="Normal 38 9 5" xfId="4640"/>
    <cellStyle name="Normal 38 9 6" xfId="4641"/>
    <cellStyle name="Normal 39" xfId="4642"/>
    <cellStyle name="Normal 39 2" xfId="4643"/>
    <cellStyle name="Normal 39 2 2" xfId="4644"/>
    <cellStyle name="Normal 39 3" xfId="4645"/>
    <cellStyle name="Normal 39 4" xfId="4646"/>
    <cellStyle name="Normal 39 5" xfId="4647"/>
    <cellStyle name="Normal 4" xfId="10"/>
    <cellStyle name="Normal 4 2" xfId="62"/>
    <cellStyle name="Normal 4 2 2" xfId="4648"/>
    <cellStyle name="Normal 4 3" xfId="15"/>
    <cellStyle name="Normal 4 3 2" xfId="4649"/>
    <cellStyle name="Normal 4 4" xfId="4650"/>
    <cellStyle name="Normal 4 5" xfId="4651"/>
    <cellStyle name="Normal 40" xfId="4652"/>
    <cellStyle name="Normal 40 2" xfId="4653"/>
    <cellStyle name="Normal 40 2 2" xfId="4654"/>
    <cellStyle name="Normal 40 3" xfId="4655"/>
    <cellStyle name="Normal 40 4" xfId="4656"/>
    <cellStyle name="Normal 40 5" xfId="4657"/>
    <cellStyle name="Normal 41" xfId="4658"/>
    <cellStyle name="Normal 41 2" xfId="4659"/>
    <cellStyle name="Normal 41 2 2" xfId="4660"/>
    <cellStyle name="Normal 41 3" xfId="4661"/>
    <cellStyle name="Normal 41 4" xfId="4662"/>
    <cellStyle name="Normal 41 5" xfId="4663"/>
    <cellStyle name="Normal 42" xfId="4664"/>
    <cellStyle name="Normal 42 2" xfId="4665"/>
    <cellStyle name="Normal 42 2 2" xfId="4666"/>
    <cellStyle name="Normal 42 3" xfId="4667"/>
    <cellStyle name="Normal 42 4" xfId="4668"/>
    <cellStyle name="Normal 42 5" xfId="4669"/>
    <cellStyle name="Normal 43" xfId="4670"/>
    <cellStyle name="Normal 43 2" xfId="4671"/>
    <cellStyle name="Normal 43 2 2" xfId="4672"/>
    <cellStyle name="Normal 43 3" xfId="4673"/>
    <cellStyle name="Normal 43 4" xfId="4674"/>
    <cellStyle name="Normal 43 5" xfId="4675"/>
    <cellStyle name="Normal 44" xfId="4676"/>
    <cellStyle name="Normal 44 2" xfId="4677"/>
    <cellStyle name="Normal 44 2 2" xfId="4678"/>
    <cellStyle name="Normal 44 3" xfId="4679"/>
    <cellStyle name="Normal 44 4" xfId="4680"/>
    <cellStyle name="Normal 44 5" xfId="4681"/>
    <cellStyle name="Normal 45" xfId="4682"/>
    <cellStyle name="Normal 45 2" xfId="4683"/>
    <cellStyle name="Normal 45 2 2" xfId="4684"/>
    <cellStyle name="Normal 45 3" xfId="4685"/>
    <cellStyle name="Normal 45 4" xfId="4686"/>
    <cellStyle name="Normal 45 5" xfId="4687"/>
    <cellStyle name="Normal 46" xfId="4688"/>
    <cellStyle name="Normal 46 2" xfId="4689"/>
    <cellStyle name="Normal 46 2 2" xfId="4690"/>
    <cellStyle name="Normal 46 3" xfId="4691"/>
    <cellStyle name="Normal 46 4" xfId="4692"/>
    <cellStyle name="Normal 46 5" xfId="4693"/>
    <cellStyle name="Normal 47" xfId="4694"/>
    <cellStyle name="Normal 47 2" xfId="4695"/>
    <cellStyle name="Normal 47 2 2" xfId="4696"/>
    <cellStyle name="Normal 47 3" xfId="4697"/>
    <cellStyle name="Normal 47 4" xfId="4698"/>
    <cellStyle name="Normal 47 5" xfId="4699"/>
    <cellStyle name="Normal 48" xfId="4700"/>
    <cellStyle name="Normal 48 2" xfId="4701"/>
    <cellStyle name="Normal 48 2 2" xfId="4702"/>
    <cellStyle name="Normal 48 3" xfId="4703"/>
    <cellStyle name="Normal 48 4" xfId="4704"/>
    <cellStyle name="Normal 48 5" xfId="4705"/>
    <cellStyle name="Normal 49" xfId="4706"/>
    <cellStyle name="Normal 49 2" xfId="4707"/>
    <cellStyle name="Normal 49 2 2" xfId="4708"/>
    <cellStyle name="Normal 49 3" xfId="4709"/>
    <cellStyle name="Normal 49 4" xfId="4710"/>
    <cellStyle name="Normal 49 5" xfId="4711"/>
    <cellStyle name="Normal 5" xfId="4712"/>
    <cellStyle name="Normal 5 10" xfId="4713"/>
    <cellStyle name="Normal 5 10 2" xfId="4714"/>
    <cellStyle name="Normal 5 10 2 2" xfId="4715"/>
    <cellStyle name="Normal 5 10 2 2 2" xfId="4716"/>
    <cellStyle name="Normal 5 10 2 2 3" xfId="4717"/>
    <cellStyle name="Normal 5 10 2 3" xfId="4718"/>
    <cellStyle name="Normal 5 10 2 4" xfId="4719"/>
    <cellStyle name="Normal 5 10 2 5" xfId="4720"/>
    <cellStyle name="Normal 5 10 2 6" xfId="4721"/>
    <cellStyle name="Normal 5 10 3" xfId="4722"/>
    <cellStyle name="Normal 5 10 3 2" xfId="4723"/>
    <cellStyle name="Normal 5 10 3 3" xfId="4724"/>
    <cellStyle name="Normal 5 10 4" xfId="4725"/>
    <cellStyle name="Normal 5 10 5" xfId="4726"/>
    <cellStyle name="Normal 5 10 6" xfId="4727"/>
    <cellStyle name="Normal 5 10 7" xfId="4728"/>
    <cellStyle name="Normal 5 11" xfId="4729"/>
    <cellStyle name="Normal 5 11 2" xfId="4730"/>
    <cellStyle name="Normal 5 11 2 2" xfId="4731"/>
    <cellStyle name="Normal 5 11 2 3" xfId="4732"/>
    <cellStyle name="Normal 5 11 3" xfId="4733"/>
    <cellStyle name="Normal 5 11 4" xfId="4734"/>
    <cellStyle name="Normal 5 11 5" xfId="4735"/>
    <cellStyle name="Normal 5 11 6" xfId="4736"/>
    <cellStyle name="Normal 5 12" xfId="4737"/>
    <cellStyle name="Normal 5 12 2" xfId="4738"/>
    <cellStyle name="Normal 5 12 2 2" xfId="4739"/>
    <cellStyle name="Normal 5 12 2 3" xfId="4740"/>
    <cellStyle name="Normal 5 12 3" xfId="4741"/>
    <cellStyle name="Normal 5 12 4" xfId="4742"/>
    <cellStyle name="Normal 5 12 5" xfId="4743"/>
    <cellStyle name="Normal 5 12 6" xfId="4744"/>
    <cellStyle name="Normal 5 13" xfId="4745"/>
    <cellStyle name="Normal 5 14" xfId="4746"/>
    <cellStyle name="Normal 5 14 2" xfId="4747"/>
    <cellStyle name="Normal 5 14 2 2" xfId="4748"/>
    <cellStyle name="Normal 5 14 2 3" xfId="4749"/>
    <cellStyle name="Normal 5 14 3" xfId="4750"/>
    <cellStyle name="Normal 5 14 4" xfId="4751"/>
    <cellStyle name="Normal 5 14 5" xfId="4752"/>
    <cellStyle name="Normal 5 14 6" xfId="4753"/>
    <cellStyle name="Normal 5 15" xfId="4754"/>
    <cellStyle name="Normal 5 15 2" xfId="4755"/>
    <cellStyle name="Normal 5 15 2 2" xfId="4756"/>
    <cellStyle name="Normal 5 15 2 3" xfId="4757"/>
    <cellStyle name="Normal 5 15 3" xfId="4758"/>
    <cellStyle name="Normal 5 15 4" xfId="4759"/>
    <cellStyle name="Normal 5 15 5" xfId="4760"/>
    <cellStyle name="Normal 5 16" xfId="4761"/>
    <cellStyle name="Normal 5 16 2" xfId="4762"/>
    <cellStyle name="Normal 5 16 3" xfId="4763"/>
    <cellStyle name="Normal 5 16 4" xfId="4764"/>
    <cellStyle name="Normal 5 17" xfId="4765"/>
    <cellStyle name="Normal 5 18" xfId="4766"/>
    <cellStyle name="Normal 5 19" xfId="4767"/>
    <cellStyle name="Normal 5 2" xfId="4768"/>
    <cellStyle name="Normal 5 2 10" xfId="4769"/>
    <cellStyle name="Normal 5 2 10 2" xfId="4770"/>
    <cellStyle name="Normal 5 2 10 2 2" xfId="4771"/>
    <cellStyle name="Normal 5 2 10 2 3" xfId="4772"/>
    <cellStyle name="Normal 5 2 10 3" xfId="4773"/>
    <cellStyle name="Normal 5 2 10 4" xfId="4774"/>
    <cellStyle name="Normal 5 2 10 5" xfId="4775"/>
    <cellStyle name="Normal 5 2 10 6" xfId="4776"/>
    <cellStyle name="Normal 5 2 11" xfId="4777"/>
    <cellStyle name="Normal 5 2 11 2" xfId="4778"/>
    <cellStyle name="Normal 5 2 11 2 2" xfId="4779"/>
    <cellStyle name="Normal 5 2 11 2 3" xfId="4780"/>
    <cellStyle name="Normal 5 2 11 3" xfId="4781"/>
    <cellStyle name="Normal 5 2 11 4" xfId="4782"/>
    <cellStyle name="Normal 5 2 11 5" xfId="4783"/>
    <cellStyle name="Normal 5 2 11 6" xfId="4784"/>
    <cellStyle name="Normal 5 2 12" xfId="4785"/>
    <cellStyle name="Normal 5 2 12 2" xfId="4786"/>
    <cellStyle name="Normal 5 2 12 2 2" xfId="4787"/>
    <cellStyle name="Normal 5 2 12 2 3" xfId="4788"/>
    <cellStyle name="Normal 5 2 12 3" xfId="4789"/>
    <cellStyle name="Normal 5 2 12 4" xfId="4790"/>
    <cellStyle name="Normal 5 2 12 5" xfId="4791"/>
    <cellStyle name="Normal 5 2 12 6" xfId="4792"/>
    <cellStyle name="Normal 5 2 13" xfId="4793"/>
    <cellStyle name="Normal 5 2 13 2" xfId="4794"/>
    <cellStyle name="Normal 5 2 13 2 2" xfId="4795"/>
    <cellStyle name="Normal 5 2 13 2 3" xfId="4796"/>
    <cellStyle name="Normal 5 2 13 3" xfId="4797"/>
    <cellStyle name="Normal 5 2 13 4" xfId="4798"/>
    <cellStyle name="Normal 5 2 13 5" xfId="4799"/>
    <cellStyle name="Normal 5 2 14" xfId="4800"/>
    <cellStyle name="Normal 5 2 14 2" xfId="4801"/>
    <cellStyle name="Normal 5 2 14 3" xfId="4802"/>
    <cellStyle name="Normal 5 2 14 4" xfId="4803"/>
    <cellStyle name="Normal 5 2 15" xfId="4804"/>
    <cellStyle name="Normal 5 2 15 2" xfId="4805"/>
    <cellStyle name="Normal 5 2 15 3" xfId="4806"/>
    <cellStyle name="Normal 5 2 16" xfId="4807"/>
    <cellStyle name="Normal 5 2 17" xfId="4808"/>
    <cellStyle name="Normal 5 2 18" xfId="4809"/>
    <cellStyle name="Normal 5 2 2" xfId="4810"/>
    <cellStyle name="Normal 5 2 2 10" xfId="4811"/>
    <cellStyle name="Normal 5 2 2 10 2" xfId="4812"/>
    <cellStyle name="Normal 5 2 2 10 2 2" xfId="4813"/>
    <cellStyle name="Normal 5 2 2 10 2 3" xfId="4814"/>
    <cellStyle name="Normal 5 2 2 10 3" xfId="4815"/>
    <cellStyle name="Normal 5 2 2 10 4" xfId="4816"/>
    <cellStyle name="Normal 5 2 2 10 5" xfId="4817"/>
    <cellStyle name="Normal 5 2 2 10 6" xfId="4818"/>
    <cellStyle name="Normal 5 2 2 11" xfId="4819"/>
    <cellStyle name="Normal 5 2 2 11 2" xfId="4820"/>
    <cellStyle name="Normal 5 2 2 11 2 2" xfId="4821"/>
    <cellStyle name="Normal 5 2 2 11 2 3" xfId="4822"/>
    <cellStyle name="Normal 5 2 2 11 3" xfId="4823"/>
    <cellStyle name="Normal 5 2 2 11 4" xfId="4824"/>
    <cellStyle name="Normal 5 2 2 11 5" xfId="4825"/>
    <cellStyle name="Normal 5 2 2 12" xfId="4826"/>
    <cellStyle name="Normal 5 2 2 12 2" xfId="4827"/>
    <cellStyle name="Normal 5 2 2 12 3" xfId="4828"/>
    <cellStyle name="Normal 5 2 2 12 4" xfId="4829"/>
    <cellStyle name="Normal 5 2 2 13" xfId="4830"/>
    <cellStyle name="Normal 5 2 2 14" xfId="4831"/>
    <cellStyle name="Normal 5 2 2 15" xfId="4832"/>
    <cellStyle name="Normal 5 2 2 16" xfId="4833"/>
    <cellStyle name="Normal 5 2 2 2" xfId="4834"/>
    <cellStyle name="Normal 5 2 2 2 10" xfId="4835"/>
    <cellStyle name="Normal 5 2 2 2 11" xfId="4836"/>
    <cellStyle name="Normal 5 2 2 2 2" xfId="4837"/>
    <cellStyle name="Normal 5 2 2 2 2 2" xfId="4838"/>
    <cellStyle name="Normal 5 2 2 2 2 2 2" xfId="4839"/>
    <cellStyle name="Normal 5 2 2 2 2 2 2 2" xfId="4840"/>
    <cellStyle name="Normal 5 2 2 2 2 2 2 2 2" xfId="4841"/>
    <cellStyle name="Normal 5 2 2 2 2 2 2 2 3" xfId="4842"/>
    <cellStyle name="Normal 5 2 2 2 2 2 2 3" xfId="4843"/>
    <cellStyle name="Normal 5 2 2 2 2 2 2 4" xfId="4844"/>
    <cellStyle name="Normal 5 2 2 2 2 2 2 5" xfId="4845"/>
    <cellStyle name="Normal 5 2 2 2 2 2 2 6" xfId="4846"/>
    <cellStyle name="Normal 5 2 2 2 2 2 3" xfId="4847"/>
    <cellStyle name="Normal 5 2 2 2 2 2 3 2" xfId="4848"/>
    <cellStyle name="Normal 5 2 2 2 2 2 3 3" xfId="4849"/>
    <cellStyle name="Normal 5 2 2 2 2 2 4" xfId="4850"/>
    <cellStyle name="Normal 5 2 2 2 2 2 5" xfId="4851"/>
    <cellStyle name="Normal 5 2 2 2 2 2 6" xfId="4852"/>
    <cellStyle name="Normal 5 2 2 2 2 2 7" xfId="4853"/>
    <cellStyle name="Normal 5 2 2 2 2 3" xfId="4854"/>
    <cellStyle name="Normal 5 2 2 2 2 3 2" xfId="4855"/>
    <cellStyle name="Normal 5 2 2 2 2 3 2 2" xfId="4856"/>
    <cellStyle name="Normal 5 2 2 2 2 3 2 3" xfId="4857"/>
    <cellStyle name="Normal 5 2 2 2 2 3 3" xfId="4858"/>
    <cellStyle name="Normal 5 2 2 2 2 3 4" xfId="4859"/>
    <cellStyle name="Normal 5 2 2 2 2 3 5" xfId="4860"/>
    <cellStyle name="Normal 5 2 2 2 2 3 6" xfId="4861"/>
    <cellStyle name="Normal 5 2 2 2 2 4" xfId="4862"/>
    <cellStyle name="Normal 5 2 2 2 2 4 2" xfId="4863"/>
    <cellStyle name="Normal 5 2 2 2 2 4 3" xfId="4864"/>
    <cellStyle name="Normal 5 2 2 2 2 5" xfId="4865"/>
    <cellStyle name="Normal 5 2 2 2 2 6" xfId="4866"/>
    <cellStyle name="Normal 5 2 2 2 2 7" xfId="4867"/>
    <cellStyle name="Normal 5 2 2 2 2 8" xfId="4868"/>
    <cellStyle name="Normal 5 2 2 2 3" xfId="4869"/>
    <cellStyle name="Normal 5 2 2 2 3 2" xfId="4870"/>
    <cellStyle name="Normal 5 2 2 2 3 2 2" xfId="4871"/>
    <cellStyle name="Normal 5 2 2 2 3 2 2 2" xfId="4872"/>
    <cellStyle name="Normal 5 2 2 2 3 2 2 3" xfId="4873"/>
    <cellStyle name="Normal 5 2 2 2 3 2 3" xfId="4874"/>
    <cellStyle name="Normal 5 2 2 2 3 2 4" xfId="4875"/>
    <cellStyle name="Normal 5 2 2 2 3 2 5" xfId="4876"/>
    <cellStyle name="Normal 5 2 2 2 3 2 6" xfId="4877"/>
    <cellStyle name="Normal 5 2 2 2 3 3" xfId="4878"/>
    <cellStyle name="Normal 5 2 2 2 3 3 2" xfId="4879"/>
    <cellStyle name="Normal 5 2 2 2 3 3 3" xfId="4880"/>
    <cellStyle name="Normal 5 2 2 2 3 4" xfId="4881"/>
    <cellStyle name="Normal 5 2 2 2 3 5" xfId="4882"/>
    <cellStyle name="Normal 5 2 2 2 3 6" xfId="4883"/>
    <cellStyle name="Normal 5 2 2 2 3 7" xfId="4884"/>
    <cellStyle name="Normal 5 2 2 2 4" xfId="4885"/>
    <cellStyle name="Normal 5 2 2 2 4 2" xfId="4886"/>
    <cellStyle name="Normal 5 2 2 2 4 2 2" xfId="4887"/>
    <cellStyle name="Normal 5 2 2 2 4 2 3" xfId="4888"/>
    <cellStyle name="Normal 5 2 2 2 4 3" xfId="4889"/>
    <cellStyle name="Normal 5 2 2 2 4 4" xfId="4890"/>
    <cellStyle name="Normal 5 2 2 2 4 5" xfId="4891"/>
    <cellStyle name="Normal 5 2 2 2 4 6" xfId="4892"/>
    <cellStyle name="Normal 5 2 2 2 5" xfId="4893"/>
    <cellStyle name="Normal 5 2 2 2 5 2" xfId="4894"/>
    <cellStyle name="Normal 5 2 2 2 5 2 2" xfId="4895"/>
    <cellStyle name="Normal 5 2 2 2 5 2 3" xfId="4896"/>
    <cellStyle name="Normal 5 2 2 2 5 3" xfId="4897"/>
    <cellStyle name="Normal 5 2 2 2 5 4" xfId="4898"/>
    <cellStyle name="Normal 5 2 2 2 5 5" xfId="4899"/>
    <cellStyle name="Normal 5 2 2 2 5 6" xfId="4900"/>
    <cellStyle name="Normal 5 2 2 2 6" xfId="4901"/>
    <cellStyle name="Normal 5 2 2 2 6 2" xfId="4902"/>
    <cellStyle name="Normal 5 2 2 2 6 2 2" xfId="4903"/>
    <cellStyle name="Normal 5 2 2 2 6 2 3" xfId="4904"/>
    <cellStyle name="Normal 5 2 2 2 6 3" xfId="4905"/>
    <cellStyle name="Normal 5 2 2 2 6 4" xfId="4906"/>
    <cellStyle name="Normal 5 2 2 2 6 5" xfId="4907"/>
    <cellStyle name="Normal 5 2 2 2 7" xfId="4908"/>
    <cellStyle name="Normal 5 2 2 2 7 2" xfId="4909"/>
    <cellStyle name="Normal 5 2 2 2 7 3" xfId="4910"/>
    <cellStyle name="Normal 5 2 2 2 8" xfId="4911"/>
    <cellStyle name="Normal 5 2 2 2 9" xfId="4912"/>
    <cellStyle name="Normal 5 2 2 3" xfId="4913"/>
    <cellStyle name="Normal 5 2 2 3 10" xfId="4914"/>
    <cellStyle name="Normal 5 2 2 3 11" xfId="4915"/>
    <cellStyle name="Normal 5 2 2 3 2" xfId="4916"/>
    <cellStyle name="Normal 5 2 2 3 2 2" xfId="4917"/>
    <cellStyle name="Normal 5 2 2 3 2 2 2" xfId="4918"/>
    <cellStyle name="Normal 5 2 2 3 2 2 2 2" xfId="4919"/>
    <cellStyle name="Normal 5 2 2 3 2 2 2 2 2" xfId="4920"/>
    <cellStyle name="Normal 5 2 2 3 2 2 2 2 3" xfId="4921"/>
    <cellStyle name="Normal 5 2 2 3 2 2 2 3" xfId="4922"/>
    <cellStyle name="Normal 5 2 2 3 2 2 2 4" xfId="4923"/>
    <cellStyle name="Normal 5 2 2 3 2 2 2 5" xfId="4924"/>
    <cellStyle name="Normal 5 2 2 3 2 2 2 6" xfId="4925"/>
    <cellStyle name="Normal 5 2 2 3 2 2 3" xfId="4926"/>
    <cellStyle name="Normal 5 2 2 3 2 2 3 2" xfId="4927"/>
    <cellStyle name="Normal 5 2 2 3 2 2 3 3" xfId="4928"/>
    <cellStyle name="Normal 5 2 2 3 2 2 4" xfId="4929"/>
    <cellStyle name="Normal 5 2 2 3 2 2 5" xfId="4930"/>
    <cellStyle name="Normal 5 2 2 3 2 2 6" xfId="4931"/>
    <cellStyle name="Normal 5 2 2 3 2 2 7" xfId="4932"/>
    <cellStyle name="Normal 5 2 2 3 2 3" xfId="4933"/>
    <cellStyle name="Normal 5 2 2 3 2 3 2" xfId="4934"/>
    <cellStyle name="Normal 5 2 2 3 2 3 2 2" xfId="4935"/>
    <cellStyle name="Normal 5 2 2 3 2 3 2 3" xfId="4936"/>
    <cellStyle name="Normal 5 2 2 3 2 3 3" xfId="4937"/>
    <cellStyle name="Normal 5 2 2 3 2 3 4" xfId="4938"/>
    <cellStyle name="Normal 5 2 2 3 2 3 5" xfId="4939"/>
    <cellStyle name="Normal 5 2 2 3 2 3 6" xfId="4940"/>
    <cellStyle name="Normal 5 2 2 3 2 4" xfId="4941"/>
    <cellStyle name="Normal 5 2 2 3 2 4 2" xfId="4942"/>
    <cellStyle name="Normal 5 2 2 3 2 4 3" xfId="4943"/>
    <cellStyle name="Normal 5 2 2 3 2 5" xfId="4944"/>
    <cellStyle name="Normal 5 2 2 3 2 6" xfId="4945"/>
    <cellStyle name="Normal 5 2 2 3 2 7" xfId="4946"/>
    <cellStyle name="Normal 5 2 2 3 2 8" xfId="4947"/>
    <cellStyle name="Normal 5 2 2 3 3" xfId="4948"/>
    <cellStyle name="Normal 5 2 2 3 3 2" xfId="4949"/>
    <cellStyle name="Normal 5 2 2 3 3 2 2" xfId="4950"/>
    <cellStyle name="Normal 5 2 2 3 3 2 2 2" xfId="4951"/>
    <cellStyle name="Normal 5 2 2 3 3 2 2 3" xfId="4952"/>
    <cellStyle name="Normal 5 2 2 3 3 2 3" xfId="4953"/>
    <cellStyle name="Normal 5 2 2 3 3 2 4" xfId="4954"/>
    <cellStyle name="Normal 5 2 2 3 3 2 5" xfId="4955"/>
    <cellStyle name="Normal 5 2 2 3 3 2 6" xfId="4956"/>
    <cellStyle name="Normal 5 2 2 3 3 3" xfId="4957"/>
    <cellStyle name="Normal 5 2 2 3 3 3 2" xfId="4958"/>
    <cellStyle name="Normal 5 2 2 3 3 3 3" xfId="4959"/>
    <cellStyle name="Normal 5 2 2 3 3 4" xfId="4960"/>
    <cellStyle name="Normal 5 2 2 3 3 5" xfId="4961"/>
    <cellStyle name="Normal 5 2 2 3 3 6" xfId="4962"/>
    <cellStyle name="Normal 5 2 2 3 3 7" xfId="4963"/>
    <cellStyle name="Normal 5 2 2 3 4" xfId="4964"/>
    <cellStyle name="Normal 5 2 2 3 4 2" xfId="4965"/>
    <cellStyle name="Normal 5 2 2 3 4 2 2" xfId="4966"/>
    <cellStyle name="Normal 5 2 2 3 4 2 3" xfId="4967"/>
    <cellStyle name="Normal 5 2 2 3 4 3" xfId="4968"/>
    <cellStyle name="Normal 5 2 2 3 4 4" xfId="4969"/>
    <cellStyle name="Normal 5 2 2 3 4 5" xfId="4970"/>
    <cellStyle name="Normal 5 2 2 3 4 6" xfId="4971"/>
    <cellStyle name="Normal 5 2 2 3 5" xfId="4972"/>
    <cellStyle name="Normal 5 2 2 3 5 2" xfId="4973"/>
    <cellStyle name="Normal 5 2 2 3 5 2 2" xfId="4974"/>
    <cellStyle name="Normal 5 2 2 3 5 2 3" xfId="4975"/>
    <cellStyle name="Normal 5 2 2 3 5 3" xfId="4976"/>
    <cellStyle name="Normal 5 2 2 3 5 4" xfId="4977"/>
    <cellStyle name="Normal 5 2 2 3 5 5" xfId="4978"/>
    <cellStyle name="Normal 5 2 2 3 5 6" xfId="4979"/>
    <cellStyle name="Normal 5 2 2 3 6" xfId="4980"/>
    <cellStyle name="Normal 5 2 2 3 6 2" xfId="4981"/>
    <cellStyle name="Normal 5 2 2 3 6 2 2" xfId="4982"/>
    <cellStyle name="Normal 5 2 2 3 6 2 3" xfId="4983"/>
    <cellStyle name="Normal 5 2 2 3 6 3" xfId="4984"/>
    <cellStyle name="Normal 5 2 2 3 6 4" xfId="4985"/>
    <cellStyle name="Normal 5 2 2 3 6 5" xfId="4986"/>
    <cellStyle name="Normal 5 2 2 3 7" xfId="4987"/>
    <cellStyle name="Normal 5 2 2 3 7 2" xfId="4988"/>
    <cellStyle name="Normal 5 2 2 3 7 3" xfId="4989"/>
    <cellStyle name="Normal 5 2 2 3 8" xfId="4990"/>
    <cellStyle name="Normal 5 2 2 3 9" xfId="4991"/>
    <cellStyle name="Normal 5 2 2 4" xfId="4992"/>
    <cellStyle name="Normal 5 2 2 4 2" xfId="4993"/>
    <cellStyle name="Normal 5 2 2 4 2 2" xfId="4994"/>
    <cellStyle name="Normal 5 2 2 4 2 2 2" xfId="4995"/>
    <cellStyle name="Normal 5 2 2 4 2 2 2 2" xfId="4996"/>
    <cellStyle name="Normal 5 2 2 4 2 2 2 3" xfId="4997"/>
    <cellStyle name="Normal 5 2 2 4 2 2 3" xfId="4998"/>
    <cellStyle name="Normal 5 2 2 4 2 2 4" xfId="4999"/>
    <cellStyle name="Normal 5 2 2 4 2 2 5" xfId="5000"/>
    <cellStyle name="Normal 5 2 2 4 2 2 6" xfId="5001"/>
    <cellStyle name="Normal 5 2 2 4 2 3" xfId="5002"/>
    <cellStyle name="Normal 5 2 2 4 2 3 2" xfId="5003"/>
    <cellStyle name="Normal 5 2 2 4 2 3 3" xfId="5004"/>
    <cellStyle name="Normal 5 2 2 4 2 4" xfId="5005"/>
    <cellStyle name="Normal 5 2 2 4 2 5" xfId="5006"/>
    <cellStyle name="Normal 5 2 2 4 2 6" xfId="5007"/>
    <cellStyle name="Normal 5 2 2 4 2 7" xfId="5008"/>
    <cellStyle name="Normal 5 2 2 4 3" xfId="5009"/>
    <cellStyle name="Normal 5 2 2 4 3 2" xfId="5010"/>
    <cellStyle name="Normal 5 2 2 4 3 2 2" xfId="5011"/>
    <cellStyle name="Normal 5 2 2 4 3 2 3" xfId="5012"/>
    <cellStyle name="Normal 5 2 2 4 3 3" xfId="5013"/>
    <cellStyle name="Normal 5 2 2 4 3 4" xfId="5014"/>
    <cellStyle name="Normal 5 2 2 4 3 5" xfId="5015"/>
    <cellStyle name="Normal 5 2 2 4 3 6" xfId="5016"/>
    <cellStyle name="Normal 5 2 2 4 4" xfId="5017"/>
    <cellStyle name="Normal 5 2 2 4 4 2" xfId="5018"/>
    <cellStyle name="Normal 5 2 2 4 4 3" xfId="5019"/>
    <cellStyle name="Normal 5 2 2 4 5" xfId="5020"/>
    <cellStyle name="Normal 5 2 2 4 6" xfId="5021"/>
    <cellStyle name="Normal 5 2 2 4 7" xfId="5022"/>
    <cellStyle name="Normal 5 2 2 4 8" xfId="5023"/>
    <cellStyle name="Normal 5 2 2 5" xfId="5024"/>
    <cellStyle name="Normal 5 2 2 5 2" xfId="5025"/>
    <cellStyle name="Normal 5 2 2 5 2 2" xfId="5026"/>
    <cellStyle name="Normal 5 2 2 5 2 2 2" xfId="5027"/>
    <cellStyle name="Normal 5 2 2 5 2 2 2 2" xfId="5028"/>
    <cellStyle name="Normal 5 2 2 5 2 2 2 3" xfId="5029"/>
    <cellStyle name="Normal 5 2 2 5 2 2 3" xfId="5030"/>
    <cellStyle name="Normal 5 2 2 5 2 2 4" xfId="5031"/>
    <cellStyle name="Normal 5 2 2 5 2 2 5" xfId="5032"/>
    <cellStyle name="Normal 5 2 2 5 2 2 6" xfId="5033"/>
    <cellStyle name="Normal 5 2 2 5 2 3" xfId="5034"/>
    <cellStyle name="Normal 5 2 2 5 2 3 2" xfId="5035"/>
    <cellStyle name="Normal 5 2 2 5 2 3 3" xfId="5036"/>
    <cellStyle name="Normal 5 2 2 5 2 4" xfId="5037"/>
    <cellStyle name="Normal 5 2 2 5 2 5" xfId="5038"/>
    <cellStyle name="Normal 5 2 2 5 2 6" xfId="5039"/>
    <cellStyle name="Normal 5 2 2 5 2 7" xfId="5040"/>
    <cellStyle name="Normal 5 2 2 5 3" xfId="5041"/>
    <cellStyle name="Normal 5 2 2 5 3 2" xfId="5042"/>
    <cellStyle name="Normal 5 2 2 5 3 2 2" xfId="5043"/>
    <cellStyle name="Normal 5 2 2 5 3 2 3" xfId="5044"/>
    <cellStyle name="Normal 5 2 2 5 3 3" xfId="5045"/>
    <cellStyle name="Normal 5 2 2 5 3 4" xfId="5046"/>
    <cellStyle name="Normal 5 2 2 5 3 5" xfId="5047"/>
    <cellStyle name="Normal 5 2 2 5 3 6" xfId="5048"/>
    <cellStyle name="Normal 5 2 2 5 4" xfId="5049"/>
    <cellStyle name="Normal 5 2 2 5 4 2" xfId="5050"/>
    <cellStyle name="Normal 5 2 2 5 4 3" xfId="5051"/>
    <cellStyle name="Normal 5 2 2 5 5" xfId="5052"/>
    <cellStyle name="Normal 5 2 2 5 6" xfId="5053"/>
    <cellStyle name="Normal 5 2 2 5 7" xfId="5054"/>
    <cellStyle name="Normal 5 2 2 5 8" xfId="5055"/>
    <cellStyle name="Normal 5 2 2 6" xfId="5056"/>
    <cellStyle name="Normal 5 2 2 6 2" xfId="5057"/>
    <cellStyle name="Normal 5 2 2 6 2 2" xfId="5058"/>
    <cellStyle name="Normal 5 2 2 6 2 2 2" xfId="5059"/>
    <cellStyle name="Normal 5 2 2 6 2 2 2 2" xfId="5060"/>
    <cellStyle name="Normal 5 2 2 6 2 2 2 3" xfId="5061"/>
    <cellStyle name="Normal 5 2 2 6 2 2 3" xfId="5062"/>
    <cellStyle name="Normal 5 2 2 6 2 2 4" xfId="5063"/>
    <cellStyle name="Normal 5 2 2 6 2 2 5" xfId="5064"/>
    <cellStyle name="Normal 5 2 2 6 2 2 6" xfId="5065"/>
    <cellStyle name="Normal 5 2 2 6 2 3" xfId="5066"/>
    <cellStyle name="Normal 5 2 2 6 2 3 2" xfId="5067"/>
    <cellStyle name="Normal 5 2 2 6 2 3 3" xfId="5068"/>
    <cellStyle name="Normal 5 2 2 6 2 4" xfId="5069"/>
    <cellStyle name="Normal 5 2 2 6 2 5" xfId="5070"/>
    <cellStyle name="Normal 5 2 2 6 2 6" xfId="5071"/>
    <cellStyle name="Normal 5 2 2 6 2 7" xfId="5072"/>
    <cellStyle name="Normal 5 2 2 6 3" xfId="5073"/>
    <cellStyle name="Normal 5 2 2 6 3 2" xfId="5074"/>
    <cellStyle name="Normal 5 2 2 6 3 2 2" xfId="5075"/>
    <cellStyle name="Normal 5 2 2 6 3 2 3" xfId="5076"/>
    <cellStyle name="Normal 5 2 2 6 3 3" xfId="5077"/>
    <cellStyle name="Normal 5 2 2 6 3 4" xfId="5078"/>
    <cellStyle name="Normal 5 2 2 6 3 5" xfId="5079"/>
    <cellStyle name="Normal 5 2 2 6 3 6" xfId="5080"/>
    <cellStyle name="Normal 5 2 2 6 4" xfId="5081"/>
    <cellStyle name="Normal 5 2 2 6 4 2" xfId="5082"/>
    <cellStyle name="Normal 5 2 2 6 4 3" xfId="5083"/>
    <cellStyle name="Normal 5 2 2 6 5" xfId="5084"/>
    <cellStyle name="Normal 5 2 2 6 6" xfId="5085"/>
    <cellStyle name="Normal 5 2 2 6 7" xfId="5086"/>
    <cellStyle name="Normal 5 2 2 6 8" xfId="5087"/>
    <cellStyle name="Normal 5 2 2 7" xfId="5088"/>
    <cellStyle name="Normal 5 2 2 7 2" xfId="5089"/>
    <cellStyle name="Normal 5 2 2 7 2 2" xfId="5090"/>
    <cellStyle name="Normal 5 2 2 7 2 2 2" xfId="5091"/>
    <cellStyle name="Normal 5 2 2 7 2 2 3" xfId="5092"/>
    <cellStyle name="Normal 5 2 2 7 2 3" xfId="5093"/>
    <cellStyle name="Normal 5 2 2 7 2 4" xfId="5094"/>
    <cellStyle name="Normal 5 2 2 7 2 5" xfId="5095"/>
    <cellStyle name="Normal 5 2 2 7 2 6" xfId="5096"/>
    <cellStyle name="Normal 5 2 2 7 3" xfId="5097"/>
    <cellStyle name="Normal 5 2 2 7 3 2" xfId="5098"/>
    <cellStyle name="Normal 5 2 2 7 3 3" xfId="5099"/>
    <cellStyle name="Normal 5 2 2 7 4" xfId="5100"/>
    <cellStyle name="Normal 5 2 2 7 5" xfId="5101"/>
    <cellStyle name="Normal 5 2 2 7 6" xfId="5102"/>
    <cellStyle name="Normal 5 2 2 7 7" xfId="5103"/>
    <cellStyle name="Normal 5 2 2 8" xfId="5104"/>
    <cellStyle name="Normal 5 2 2 8 2" xfId="5105"/>
    <cellStyle name="Normal 5 2 2 8 2 2" xfId="5106"/>
    <cellStyle name="Normal 5 2 2 8 2 3" xfId="5107"/>
    <cellStyle name="Normal 5 2 2 8 3" xfId="5108"/>
    <cellStyle name="Normal 5 2 2 8 4" xfId="5109"/>
    <cellStyle name="Normal 5 2 2 8 5" xfId="5110"/>
    <cellStyle name="Normal 5 2 2 8 6" xfId="5111"/>
    <cellStyle name="Normal 5 2 2 9" xfId="5112"/>
    <cellStyle name="Normal 5 2 2 9 2" xfId="5113"/>
    <cellStyle name="Normal 5 2 2 9 2 2" xfId="5114"/>
    <cellStyle name="Normal 5 2 2 9 2 3" xfId="5115"/>
    <cellStyle name="Normal 5 2 2 9 3" xfId="5116"/>
    <cellStyle name="Normal 5 2 2 9 4" xfId="5117"/>
    <cellStyle name="Normal 5 2 2 9 5" xfId="5118"/>
    <cellStyle name="Normal 5 2 2 9 6" xfId="5119"/>
    <cellStyle name="Normal 5 2 3" xfId="5120"/>
    <cellStyle name="Normal 5 2 3 10" xfId="5121"/>
    <cellStyle name="Normal 5 2 3 10 2" xfId="5122"/>
    <cellStyle name="Normal 5 2 3 10 2 2" xfId="5123"/>
    <cellStyle name="Normal 5 2 3 10 2 3" xfId="5124"/>
    <cellStyle name="Normal 5 2 3 10 3" xfId="5125"/>
    <cellStyle name="Normal 5 2 3 10 4" xfId="5126"/>
    <cellStyle name="Normal 5 2 3 10 5" xfId="5127"/>
    <cellStyle name="Normal 5 2 3 10 6" xfId="5128"/>
    <cellStyle name="Normal 5 2 3 11" xfId="5129"/>
    <cellStyle name="Normal 5 2 3 11 2" xfId="5130"/>
    <cellStyle name="Normal 5 2 3 11 2 2" xfId="5131"/>
    <cellStyle name="Normal 5 2 3 11 2 3" xfId="5132"/>
    <cellStyle name="Normal 5 2 3 11 3" xfId="5133"/>
    <cellStyle name="Normal 5 2 3 11 4" xfId="5134"/>
    <cellStyle name="Normal 5 2 3 11 5" xfId="5135"/>
    <cellStyle name="Normal 5 2 3 12" xfId="5136"/>
    <cellStyle name="Normal 5 2 3 12 2" xfId="5137"/>
    <cellStyle name="Normal 5 2 3 12 3" xfId="5138"/>
    <cellStyle name="Normal 5 2 3 12 4" xfId="5139"/>
    <cellStyle name="Normal 5 2 3 13" xfId="5140"/>
    <cellStyle name="Normal 5 2 3 14" xfId="5141"/>
    <cellStyle name="Normal 5 2 3 15" xfId="5142"/>
    <cellStyle name="Normal 5 2 3 16" xfId="5143"/>
    <cellStyle name="Normal 5 2 3 2" xfId="5144"/>
    <cellStyle name="Normal 5 2 3 2 10" xfId="5145"/>
    <cellStyle name="Normal 5 2 3 2 11" xfId="5146"/>
    <cellStyle name="Normal 5 2 3 2 2" xfId="5147"/>
    <cellStyle name="Normal 5 2 3 2 2 2" xfId="5148"/>
    <cellStyle name="Normal 5 2 3 2 2 2 2" xfId="5149"/>
    <cellStyle name="Normal 5 2 3 2 2 2 2 2" xfId="5150"/>
    <cellStyle name="Normal 5 2 3 2 2 2 2 2 2" xfId="5151"/>
    <cellStyle name="Normal 5 2 3 2 2 2 2 2 3" xfId="5152"/>
    <cellStyle name="Normal 5 2 3 2 2 2 2 3" xfId="5153"/>
    <cellStyle name="Normal 5 2 3 2 2 2 2 4" xfId="5154"/>
    <cellStyle name="Normal 5 2 3 2 2 2 2 5" xfId="5155"/>
    <cellStyle name="Normal 5 2 3 2 2 2 2 6" xfId="5156"/>
    <cellStyle name="Normal 5 2 3 2 2 2 3" xfId="5157"/>
    <cellStyle name="Normal 5 2 3 2 2 2 3 2" xfId="5158"/>
    <cellStyle name="Normal 5 2 3 2 2 2 3 3" xfId="5159"/>
    <cellStyle name="Normal 5 2 3 2 2 2 4" xfId="5160"/>
    <cellStyle name="Normal 5 2 3 2 2 2 5" xfId="5161"/>
    <cellStyle name="Normal 5 2 3 2 2 2 6" xfId="5162"/>
    <cellStyle name="Normal 5 2 3 2 2 2 7" xfId="5163"/>
    <cellStyle name="Normal 5 2 3 2 2 3" xfId="5164"/>
    <cellStyle name="Normal 5 2 3 2 2 3 2" xfId="5165"/>
    <cellStyle name="Normal 5 2 3 2 2 3 2 2" xfId="5166"/>
    <cellStyle name="Normal 5 2 3 2 2 3 2 3" xfId="5167"/>
    <cellStyle name="Normal 5 2 3 2 2 3 3" xfId="5168"/>
    <cellStyle name="Normal 5 2 3 2 2 3 4" xfId="5169"/>
    <cellStyle name="Normal 5 2 3 2 2 3 5" xfId="5170"/>
    <cellStyle name="Normal 5 2 3 2 2 3 6" xfId="5171"/>
    <cellStyle name="Normal 5 2 3 2 2 4" xfId="5172"/>
    <cellStyle name="Normal 5 2 3 2 2 4 2" xfId="5173"/>
    <cellStyle name="Normal 5 2 3 2 2 4 3" xfId="5174"/>
    <cellStyle name="Normal 5 2 3 2 2 5" xfId="5175"/>
    <cellStyle name="Normal 5 2 3 2 2 6" xfId="5176"/>
    <cellStyle name="Normal 5 2 3 2 2 7" xfId="5177"/>
    <cellStyle name="Normal 5 2 3 2 2 8" xfId="5178"/>
    <cellStyle name="Normal 5 2 3 2 3" xfId="5179"/>
    <cellStyle name="Normal 5 2 3 2 3 2" xfId="5180"/>
    <cellStyle name="Normal 5 2 3 2 3 2 2" xfId="5181"/>
    <cellStyle name="Normal 5 2 3 2 3 2 2 2" xfId="5182"/>
    <cellStyle name="Normal 5 2 3 2 3 2 2 3" xfId="5183"/>
    <cellStyle name="Normal 5 2 3 2 3 2 3" xfId="5184"/>
    <cellStyle name="Normal 5 2 3 2 3 2 4" xfId="5185"/>
    <cellStyle name="Normal 5 2 3 2 3 2 5" xfId="5186"/>
    <cellStyle name="Normal 5 2 3 2 3 2 6" xfId="5187"/>
    <cellStyle name="Normal 5 2 3 2 3 3" xfId="5188"/>
    <cellStyle name="Normal 5 2 3 2 3 3 2" xfId="5189"/>
    <cellStyle name="Normal 5 2 3 2 3 3 3" xfId="5190"/>
    <cellStyle name="Normal 5 2 3 2 3 4" xfId="5191"/>
    <cellStyle name="Normal 5 2 3 2 3 5" xfId="5192"/>
    <cellStyle name="Normal 5 2 3 2 3 6" xfId="5193"/>
    <cellStyle name="Normal 5 2 3 2 3 7" xfId="5194"/>
    <cellStyle name="Normal 5 2 3 2 4" xfId="5195"/>
    <cellStyle name="Normal 5 2 3 2 4 2" xfId="5196"/>
    <cellStyle name="Normal 5 2 3 2 4 2 2" xfId="5197"/>
    <cellStyle name="Normal 5 2 3 2 4 2 3" xfId="5198"/>
    <cellStyle name="Normal 5 2 3 2 4 3" xfId="5199"/>
    <cellStyle name="Normal 5 2 3 2 4 4" xfId="5200"/>
    <cellStyle name="Normal 5 2 3 2 4 5" xfId="5201"/>
    <cellStyle name="Normal 5 2 3 2 4 6" xfId="5202"/>
    <cellStyle name="Normal 5 2 3 2 5" xfId="5203"/>
    <cellStyle name="Normal 5 2 3 2 5 2" xfId="5204"/>
    <cellStyle name="Normal 5 2 3 2 5 2 2" xfId="5205"/>
    <cellStyle name="Normal 5 2 3 2 5 2 3" xfId="5206"/>
    <cellStyle name="Normal 5 2 3 2 5 3" xfId="5207"/>
    <cellStyle name="Normal 5 2 3 2 5 4" xfId="5208"/>
    <cellStyle name="Normal 5 2 3 2 5 5" xfId="5209"/>
    <cellStyle name="Normal 5 2 3 2 5 6" xfId="5210"/>
    <cellStyle name="Normal 5 2 3 2 6" xfId="5211"/>
    <cellStyle name="Normal 5 2 3 2 6 2" xfId="5212"/>
    <cellStyle name="Normal 5 2 3 2 6 2 2" xfId="5213"/>
    <cellStyle name="Normal 5 2 3 2 6 2 3" xfId="5214"/>
    <cellStyle name="Normal 5 2 3 2 6 3" xfId="5215"/>
    <cellStyle name="Normal 5 2 3 2 6 4" xfId="5216"/>
    <cellStyle name="Normal 5 2 3 2 6 5" xfId="5217"/>
    <cellStyle name="Normal 5 2 3 2 7" xfId="5218"/>
    <cellStyle name="Normal 5 2 3 2 7 2" xfId="5219"/>
    <cellStyle name="Normal 5 2 3 2 7 3" xfId="5220"/>
    <cellStyle name="Normal 5 2 3 2 8" xfId="5221"/>
    <cellStyle name="Normal 5 2 3 2 9" xfId="5222"/>
    <cellStyle name="Normal 5 2 3 3" xfId="5223"/>
    <cellStyle name="Normal 5 2 3 3 10" xfId="5224"/>
    <cellStyle name="Normal 5 2 3 3 11" xfId="5225"/>
    <cellStyle name="Normal 5 2 3 3 2" xfId="5226"/>
    <cellStyle name="Normal 5 2 3 3 2 2" xfId="5227"/>
    <cellStyle name="Normal 5 2 3 3 2 2 2" xfId="5228"/>
    <cellStyle name="Normal 5 2 3 3 2 2 2 2" xfId="5229"/>
    <cellStyle name="Normal 5 2 3 3 2 2 2 2 2" xfId="5230"/>
    <cellStyle name="Normal 5 2 3 3 2 2 2 2 3" xfId="5231"/>
    <cellStyle name="Normal 5 2 3 3 2 2 2 3" xfId="5232"/>
    <cellStyle name="Normal 5 2 3 3 2 2 2 4" xfId="5233"/>
    <cellStyle name="Normal 5 2 3 3 2 2 2 5" xfId="5234"/>
    <cellStyle name="Normal 5 2 3 3 2 2 2 6" xfId="5235"/>
    <cellStyle name="Normal 5 2 3 3 2 2 3" xfId="5236"/>
    <cellStyle name="Normal 5 2 3 3 2 2 3 2" xfId="5237"/>
    <cellStyle name="Normal 5 2 3 3 2 2 3 3" xfId="5238"/>
    <cellStyle name="Normal 5 2 3 3 2 2 4" xfId="5239"/>
    <cellStyle name="Normal 5 2 3 3 2 2 5" xfId="5240"/>
    <cellStyle name="Normal 5 2 3 3 2 2 6" xfId="5241"/>
    <cellStyle name="Normal 5 2 3 3 2 2 7" xfId="5242"/>
    <cellStyle name="Normal 5 2 3 3 2 3" xfId="5243"/>
    <cellStyle name="Normal 5 2 3 3 2 3 2" xfId="5244"/>
    <cellStyle name="Normal 5 2 3 3 2 3 2 2" xfId="5245"/>
    <cellStyle name="Normal 5 2 3 3 2 3 2 3" xfId="5246"/>
    <cellStyle name="Normal 5 2 3 3 2 3 3" xfId="5247"/>
    <cellStyle name="Normal 5 2 3 3 2 3 4" xfId="5248"/>
    <cellStyle name="Normal 5 2 3 3 2 3 5" xfId="5249"/>
    <cellStyle name="Normal 5 2 3 3 2 3 6" xfId="5250"/>
    <cellStyle name="Normal 5 2 3 3 2 4" xfId="5251"/>
    <cellStyle name="Normal 5 2 3 3 2 4 2" xfId="5252"/>
    <cellStyle name="Normal 5 2 3 3 2 4 3" xfId="5253"/>
    <cellStyle name="Normal 5 2 3 3 2 5" xfId="5254"/>
    <cellStyle name="Normal 5 2 3 3 2 6" xfId="5255"/>
    <cellStyle name="Normal 5 2 3 3 2 7" xfId="5256"/>
    <cellStyle name="Normal 5 2 3 3 2 8" xfId="5257"/>
    <cellStyle name="Normal 5 2 3 3 3" xfId="5258"/>
    <cellStyle name="Normal 5 2 3 3 3 2" xfId="5259"/>
    <cellStyle name="Normal 5 2 3 3 3 2 2" xfId="5260"/>
    <cellStyle name="Normal 5 2 3 3 3 2 2 2" xfId="5261"/>
    <cellStyle name="Normal 5 2 3 3 3 2 2 3" xfId="5262"/>
    <cellStyle name="Normal 5 2 3 3 3 2 3" xfId="5263"/>
    <cellStyle name="Normal 5 2 3 3 3 2 4" xfId="5264"/>
    <cellStyle name="Normal 5 2 3 3 3 2 5" xfId="5265"/>
    <cellStyle name="Normal 5 2 3 3 3 2 6" xfId="5266"/>
    <cellStyle name="Normal 5 2 3 3 3 3" xfId="5267"/>
    <cellStyle name="Normal 5 2 3 3 3 3 2" xfId="5268"/>
    <cellStyle name="Normal 5 2 3 3 3 3 3" xfId="5269"/>
    <cellStyle name="Normal 5 2 3 3 3 4" xfId="5270"/>
    <cellStyle name="Normal 5 2 3 3 3 5" xfId="5271"/>
    <cellStyle name="Normal 5 2 3 3 3 6" xfId="5272"/>
    <cellStyle name="Normal 5 2 3 3 3 7" xfId="5273"/>
    <cellStyle name="Normal 5 2 3 3 4" xfId="5274"/>
    <cellStyle name="Normal 5 2 3 3 4 2" xfId="5275"/>
    <cellStyle name="Normal 5 2 3 3 4 2 2" xfId="5276"/>
    <cellStyle name="Normal 5 2 3 3 4 2 3" xfId="5277"/>
    <cellStyle name="Normal 5 2 3 3 4 3" xfId="5278"/>
    <cellStyle name="Normal 5 2 3 3 4 4" xfId="5279"/>
    <cellStyle name="Normal 5 2 3 3 4 5" xfId="5280"/>
    <cellStyle name="Normal 5 2 3 3 4 6" xfId="5281"/>
    <cellStyle name="Normal 5 2 3 3 5" xfId="5282"/>
    <cellStyle name="Normal 5 2 3 3 5 2" xfId="5283"/>
    <cellStyle name="Normal 5 2 3 3 5 2 2" xfId="5284"/>
    <cellStyle name="Normal 5 2 3 3 5 2 3" xfId="5285"/>
    <cellStyle name="Normal 5 2 3 3 5 3" xfId="5286"/>
    <cellStyle name="Normal 5 2 3 3 5 4" xfId="5287"/>
    <cellStyle name="Normal 5 2 3 3 5 5" xfId="5288"/>
    <cellStyle name="Normal 5 2 3 3 5 6" xfId="5289"/>
    <cellStyle name="Normal 5 2 3 3 6" xfId="5290"/>
    <cellStyle name="Normal 5 2 3 3 6 2" xfId="5291"/>
    <cellStyle name="Normal 5 2 3 3 6 2 2" xfId="5292"/>
    <cellStyle name="Normal 5 2 3 3 6 2 3" xfId="5293"/>
    <cellStyle name="Normal 5 2 3 3 6 3" xfId="5294"/>
    <cellStyle name="Normal 5 2 3 3 6 4" xfId="5295"/>
    <cellStyle name="Normal 5 2 3 3 6 5" xfId="5296"/>
    <cellStyle name="Normal 5 2 3 3 7" xfId="5297"/>
    <cellStyle name="Normal 5 2 3 3 7 2" xfId="5298"/>
    <cellStyle name="Normal 5 2 3 3 7 3" xfId="5299"/>
    <cellStyle name="Normal 5 2 3 3 8" xfId="5300"/>
    <cellStyle name="Normal 5 2 3 3 9" xfId="5301"/>
    <cellStyle name="Normal 5 2 3 4" xfId="5302"/>
    <cellStyle name="Normal 5 2 3 4 2" xfId="5303"/>
    <cellStyle name="Normal 5 2 3 4 2 2" xfId="5304"/>
    <cellStyle name="Normal 5 2 3 4 2 2 2" xfId="5305"/>
    <cellStyle name="Normal 5 2 3 4 2 2 2 2" xfId="5306"/>
    <cellStyle name="Normal 5 2 3 4 2 2 2 3" xfId="5307"/>
    <cellStyle name="Normal 5 2 3 4 2 2 3" xfId="5308"/>
    <cellStyle name="Normal 5 2 3 4 2 2 4" xfId="5309"/>
    <cellStyle name="Normal 5 2 3 4 2 2 5" xfId="5310"/>
    <cellStyle name="Normal 5 2 3 4 2 2 6" xfId="5311"/>
    <cellStyle name="Normal 5 2 3 4 2 3" xfId="5312"/>
    <cellStyle name="Normal 5 2 3 4 2 3 2" xfId="5313"/>
    <cellStyle name="Normal 5 2 3 4 2 3 3" xfId="5314"/>
    <cellStyle name="Normal 5 2 3 4 2 4" xfId="5315"/>
    <cellStyle name="Normal 5 2 3 4 2 5" xfId="5316"/>
    <cellStyle name="Normal 5 2 3 4 2 6" xfId="5317"/>
    <cellStyle name="Normal 5 2 3 4 2 7" xfId="5318"/>
    <cellStyle name="Normal 5 2 3 4 3" xfId="5319"/>
    <cellStyle name="Normal 5 2 3 4 3 2" xfId="5320"/>
    <cellStyle name="Normal 5 2 3 4 3 2 2" xfId="5321"/>
    <cellStyle name="Normal 5 2 3 4 3 2 3" xfId="5322"/>
    <cellStyle name="Normal 5 2 3 4 3 3" xfId="5323"/>
    <cellStyle name="Normal 5 2 3 4 3 4" xfId="5324"/>
    <cellStyle name="Normal 5 2 3 4 3 5" xfId="5325"/>
    <cellStyle name="Normal 5 2 3 4 3 6" xfId="5326"/>
    <cellStyle name="Normal 5 2 3 4 4" xfId="5327"/>
    <cellStyle name="Normal 5 2 3 4 4 2" xfId="5328"/>
    <cellStyle name="Normal 5 2 3 4 4 3" xfId="5329"/>
    <cellStyle name="Normal 5 2 3 4 5" xfId="5330"/>
    <cellStyle name="Normal 5 2 3 4 6" xfId="5331"/>
    <cellStyle name="Normal 5 2 3 4 7" xfId="5332"/>
    <cellStyle name="Normal 5 2 3 4 8" xfId="5333"/>
    <cellStyle name="Normal 5 2 3 5" xfId="5334"/>
    <cellStyle name="Normal 5 2 3 5 2" xfId="5335"/>
    <cellStyle name="Normal 5 2 3 5 2 2" xfId="5336"/>
    <cellStyle name="Normal 5 2 3 5 2 2 2" xfId="5337"/>
    <cellStyle name="Normal 5 2 3 5 2 2 2 2" xfId="5338"/>
    <cellStyle name="Normal 5 2 3 5 2 2 2 3" xfId="5339"/>
    <cellStyle name="Normal 5 2 3 5 2 2 3" xfId="5340"/>
    <cellStyle name="Normal 5 2 3 5 2 2 4" xfId="5341"/>
    <cellStyle name="Normal 5 2 3 5 2 2 5" xfId="5342"/>
    <cellStyle name="Normal 5 2 3 5 2 2 6" xfId="5343"/>
    <cellStyle name="Normal 5 2 3 5 2 3" xfId="5344"/>
    <cellStyle name="Normal 5 2 3 5 2 3 2" xfId="5345"/>
    <cellStyle name="Normal 5 2 3 5 2 3 3" xfId="5346"/>
    <cellStyle name="Normal 5 2 3 5 2 4" xfId="5347"/>
    <cellStyle name="Normal 5 2 3 5 2 5" xfId="5348"/>
    <cellStyle name="Normal 5 2 3 5 2 6" xfId="5349"/>
    <cellStyle name="Normal 5 2 3 5 2 7" xfId="5350"/>
    <cellStyle name="Normal 5 2 3 5 3" xfId="5351"/>
    <cellStyle name="Normal 5 2 3 5 3 2" xfId="5352"/>
    <cellStyle name="Normal 5 2 3 5 3 2 2" xfId="5353"/>
    <cellStyle name="Normal 5 2 3 5 3 2 3" xfId="5354"/>
    <cellStyle name="Normal 5 2 3 5 3 3" xfId="5355"/>
    <cellStyle name="Normal 5 2 3 5 3 4" xfId="5356"/>
    <cellStyle name="Normal 5 2 3 5 3 5" xfId="5357"/>
    <cellStyle name="Normal 5 2 3 5 3 6" xfId="5358"/>
    <cellStyle name="Normal 5 2 3 5 4" xfId="5359"/>
    <cellStyle name="Normal 5 2 3 5 4 2" xfId="5360"/>
    <cellStyle name="Normal 5 2 3 5 4 3" xfId="5361"/>
    <cellStyle name="Normal 5 2 3 5 5" xfId="5362"/>
    <cellStyle name="Normal 5 2 3 5 6" xfId="5363"/>
    <cellStyle name="Normal 5 2 3 5 7" xfId="5364"/>
    <cellStyle name="Normal 5 2 3 5 8" xfId="5365"/>
    <cellStyle name="Normal 5 2 3 6" xfId="5366"/>
    <cellStyle name="Normal 5 2 3 6 2" xfId="5367"/>
    <cellStyle name="Normal 5 2 3 6 2 2" xfId="5368"/>
    <cellStyle name="Normal 5 2 3 6 2 2 2" xfId="5369"/>
    <cellStyle name="Normal 5 2 3 6 2 2 2 2" xfId="5370"/>
    <cellStyle name="Normal 5 2 3 6 2 2 2 3" xfId="5371"/>
    <cellStyle name="Normal 5 2 3 6 2 2 3" xfId="5372"/>
    <cellStyle name="Normal 5 2 3 6 2 2 4" xfId="5373"/>
    <cellStyle name="Normal 5 2 3 6 2 2 5" xfId="5374"/>
    <cellStyle name="Normal 5 2 3 6 2 2 6" xfId="5375"/>
    <cellStyle name="Normal 5 2 3 6 2 3" xfId="5376"/>
    <cellStyle name="Normal 5 2 3 6 2 3 2" xfId="5377"/>
    <cellStyle name="Normal 5 2 3 6 2 3 3" xfId="5378"/>
    <cellStyle name="Normal 5 2 3 6 2 4" xfId="5379"/>
    <cellStyle name="Normal 5 2 3 6 2 5" xfId="5380"/>
    <cellStyle name="Normal 5 2 3 6 2 6" xfId="5381"/>
    <cellStyle name="Normal 5 2 3 6 2 7" xfId="5382"/>
    <cellStyle name="Normal 5 2 3 6 3" xfId="5383"/>
    <cellStyle name="Normal 5 2 3 6 3 2" xfId="5384"/>
    <cellStyle name="Normal 5 2 3 6 3 2 2" xfId="5385"/>
    <cellStyle name="Normal 5 2 3 6 3 2 3" xfId="5386"/>
    <cellStyle name="Normal 5 2 3 6 3 3" xfId="5387"/>
    <cellStyle name="Normal 5 2 3 6 3 4" xfId="5388"/>
    <cellStyle name="Normal 5 2 3 6 3 5" xfId="5389"/>
    <cellStyle name="Normal 5 2 3 6 3 6" xfId="5390"/>
    <cellStyle name="Normal 5 2 3 6 4" xfId="5391"/>
    <cellStyle name="Normal 5 2 3 6 4 2" xfId="5392"/>
    <cellStyle name="Normal 5 2 3 6 4 3" xfId="5393"/>
    <cellStyle name="Normal 5 2 3 6 5" xfId="5394"/>
    <cellStyle name="Normal 5 2 3 6 6" xfId="5395"/>
    <cellStyle name="Normal 5 2 3 6 7" xfId="5396"/>
    <cellStyle name="Normal 5 2 3 6 8" xfId="5397"/>
    <cellStyle name="Normal 5 2 3 7" xfId="5398"/>
    <cellStyle name="Normal 5 2 3 7 2" xfId="5399"/>
    <cellStyle name="Normal 5 2 3 7 2 2" xfId="5400"/>
    <cellStyle name="Normal 5 2 3 7 2 2 2" xfId="5401"/>
    <cellStyle name="Normal 5 2 3 7 2 2 3" xfId="5402"/>
    <cellStyle name="Normal 5 2 3 7 2 3" xfId="5403"/>
    <cellStyle name="Normal 5 2 3 7 2 4" xfId="5404"/>
    <cellStyle name="Normal 5 2 3 7 2 5" xfId="5405"/>
    <cellStyle name="Normal 5 2 3 7 2 6" xfId="5406"/>
    <cellStyle name="Normal 5 2 3 7 3" xfId="5407"/>
    <cellStyle name="Normal 5 2 3 7 3 2" xfId="5408"/>
    <cellStyle name="Normal 5 2 3 7 3 3" xfId="5409"/>
    <cellStyle name="Normal 5 2 3 7 4" xfId="5410"/>
    <cellStyle name="Normal 5 2 3 7 5" xfId="5411"/>
    <cellStyle name="Normal 5 2 3 7 6" xfId="5412"/>
    <cellStyle name="Normal 5 2 3 7 7" xfId="5413"/>
    <cellStyle name="Normal 5 2 3 8" xfId="5414"/>
    <cellStyle name="Normal 5 2 3 8 2" xfId="5415"/>
    <cellStyle name="Normal 5 2 3 8 2 2" xfId="5416"/>
    <cellStyle name="Normal 5 2 3 8 2 3" xfId="5417"/>
    <cellStyle name="Normal 5 2 3 8 3" xfId="5418"/>
    <cellStyle name="Normal 5 2 3 8 4" xfId="5419"/>
    <cellStyle name="Normal 5 2 3 8 5" xfId="5420"/>
    <cellStyle name="Normal 5 2 3 8 6" xfId="5421"/>
    <cellStyle name="Normal 5 2 3 9" xfId="5422"/>
    <cellStyle name="Normal 5 2 3 9 2" xfId="5423"/>
    <cellStyle name="Normal 5 2 3 9 2 2" xfId="5424"/>
    <cellStyle name="Normal 5 2 3 9 2 3" xfId="5425"/>
    <cellStyle name="Normal 5 2 3 9 3" xfId="5426"/>
    <cellStyle name="Normal 5 2 3 9 4" xfId="5427"/>
    <cellStyle name="Normal 5 2 3 9 5" xfId="5428"/>
    <cellStyle name="Normal 5 2 3 9 6" xfId="5429"/>
    <cellStyle name="Normal 5 2 4" xfId="5430"/>
    <cellStyle name="Normal 5 2 4 10" xfId="5431"/>
    <cellStyle name="Normal 5 2 4 11" xfId="5432"/>
    <cellStyle name="Normal 5 2 4 2" xfId="5433"/>
    <cellStyle name="Normal 5 2 4 2 2" xfId="5434"/>
    <cellStyle name="Normal 5 2 4 2 2 2" xfId="5435"/>
    <cellStyle name="Normal 5 2 4 2 2 2 2" xfId="5436"/>
    <cellStyle name="Normal 5 2 4 2 2 2 2 2" xfId="5437"/>
    <cellStyle name="Normal 5 2 4 2 2 2 2 3" xfId="5438"/>
    <cellStyle name="Normal 5 2 4 2 2 2 3" xfId="5439"/>
    <cellStyle name="Normal 5 2 4 2 2 2 4" xfId="5440"/>
    <cellStyle name="Normal 5 2 4 2 2 2 5" xfId="5441"/>
    <cellStyle name="Normal 5 2 4 2 2 2 6" xfId="5442"/>
    <cellStyle name="Normal 5 2 4 2 2 3" xfId="5443"/>
    <cellStyle name="Normal 5 2 4 2 2 3 2" xfId="5444"/>
    <cellStyle name="Normal 5 2 4 2 2 3 3" xfId="5445"/>
    <cellStyle name="Normal 5 2 4 2 2 4" xfId="5446"/>
    <cellStyle name="Normal 5 2 4 2 2 5" xfId="5447"/>
    <cellStyle name="Normal 5 2 4 2 2 6" xfId="5448"/>
    <cellStyle name="Normal 5 2 4 2 2 7" xfId="5449"/>
    <cellStyle name="Normal 5 2 4 2 3" xfId="5450"/>
    <cellStyle name="Normal 5 2 4 2 3 2" xfId="5451"/>
    <cellStyle name="Normal 5 2 4 2 3 2 2" xfId="5452"/>
    <cellStyle name="Normal 5 2 4 2 3 2 3" xfId="5453"/>
    <cellStyle name="Normal 5 2 4 2 3 3" xfId="5454"/>
    <cellStyle name="Normal 5 2 4 2 3 4" xfId="5455"/>
    <cellStyle name="Normal 5 2 4 2 3 5" xfId="5456"/>
    <cellStyle name="Normal 5 2 4 2 3 6" xfId="5457"/>
    <cellStyle name="Normal 5 2 4 2 4" xfId="5458"/>
    <cellStyle name="Normal 5 2 4 2 4 2" xfId="5459"/>
    <cellStyle name="Normal 5 2 4 2 4 3" xfId="5460"/>
    <cellStyle name="Normal 5 2 4 2 5" xfId="5461"/>
    <cellStyle name="Normal 5 2 4 2 6" xfId="5462"/>
    <cellStyle name="Normal 5 2 4 2 7" xfId="5463"/>
    <cellStyle name="Normal 5 2 4 2 8" xfId="5464"/>
    <cellStyle name="Normal 5 2 4 3" xfId="5465"/>
    <cellStyle name="Normal 5 2 4 3 2" xfId="5466"/>
    <cellStyle name="Normal 5 2 4 3 2 2" xfId="5467"/>
    <cellStyle name="Normal 5 2 4 3 2 2 2" xfId="5468"/>
    <cellStyle name="Normal 5 2 4 3 2 2 3" xfId="5469"/>
    <cellStyle name="Normal 5 2 4 3 2 3" xfId="5470"/>
    <cellStyle name="Normal 5 2 4 3 2 4" xfId="5471"/>
    <cellStyle name="Normal 5 2 4 3 2 5" xfId="5472"/>
    <cellStyle name="Normal 5 2 4 3 2 6" xfId="5473"/>
    <cellStyle name="Normal 5 2 4 3 3" xfId="5474"/>
    <cellStyle name="Normal 5 2 4 3 3 2" xfId="5475"/>
    <cellStyle name="Normal 5 2 4 3 3 3" xfId="5476"/>
    <cellStyle name="Normal 5 2 4 3 4" xfId="5477"/>
    <cellStyle name="Normal 5 2 4 3 5" xfId="5478"/>
    <cellStyle name="Normal 5 2 4 3 6" xfId="5479"/>
    <cellStyle name="Normal 5 2 4 3 7" xfId="5480"/>
    <cellStyle name="Normal 5 2 4 4" xfId="5481"/>
    <cellStyle name="Normal 5 2 4 4 2" xfId="5482"/>
    <cellStyle name="Normal 5 2 4 4 2 2" xfId="5483"/>
    <cellStyle name="Normal 5 2 4 4 2 3" xfId="5484"/>
    <cellStyle name="Normal 5 2 4 4 3" xfId="5485"/>
    <cellStyle name="Normal 5 2 4 4 4" xfId="5486"/>
    <cellStyle name="Normal 5 2 4 4 5" xfId="5487"/>
    <cellStyle name="Normal 5 2 4 4 6" xfId="5488"/>
    <cellStyle name="Normal 5 2 4 5" xfId="5489"/>
    <cellStyle name="Normal 5 2 4 5 2" xfId="5490"/>
    <cellStyle name="Normal 5 2 4 5 2 2" xfId="5491"/>
    <cellStyle name="Normal 5 2 4 5 2 3" xfId="5492"/>
    <cellStyle name="Normal 5 2 4 5 3" xfId="5493"/>
    <cellStyle name="Normal 5 2 4 5 4" xfId="5494"/>
    <cellStyle name="Normal 5 2 4 5 5" xfId="5495"/>
    <cellStyle name="Normal 5 2 4 5 6" xfId="5496"/>
    <cellStyle name="Normal 5 2 4 6" xfId="5497"/>
    <cellStyle name="Normal 5 2 4 6 2" xfId="5498"/>
    <cellStyle name="Normal 5 2 4 6 2 2" xfId="5499"/>
    <cellStyle name="Normal 5 2 4 6 2 3" xfId="5500"/>
    <cellStyle name="Normal 5 2 4 6 3" xfId="5501"/>
    <cellStyle name="Normal 5 2 4 6 4" xfId="5502"/>
    <cellStyle name="Normal 5 2 4 6 5" xfId="5503"/>
    <cellStyle name="Normal 5 2 4 7" xfId="5504"/>
    <cellStyle name="Normal 5 2 4 7 2" xfId="5505"/>
    <cellStyle name="Normal 5 2 4 7 3" xfId="5506"/>
    <cellStyle name="Normal 5 2 4 8" xfId="5507"/>
    <cellStyle name="Normal 5 2 4 9" xfId="5508"/>
    <cellStyle name="Normal 5 2 5" xfId="5509"/>
    <cellStyle name="Normal 5 2 5 10" xfId="5510"/>
    <cellStyle name="Normal 5 2 5 11" xfId="5511"/>
    <cellStyle name="Normal 5 2 5 2" xfId="5512"/>
    <cellStyle name="Normal 5 2 5 2 2" xfId="5513"/>
    <cellStyle name="Normal 5 2 5 2 2 2" xfId="5514"/>
    <cellStyle name="Normal 5 2 5 2 2 2 2" xfId="5515"/>
    <cellStyle name="Normal 5 2 5 2 2 2 2 2" xfId="5516"/>
    <cellStyle name="Normal 5 2 5 2 2 2 2 3" xfId="5517"/>
    <cellStyle name="Normal 5 2 5 2 2 2 3" xfId="5518"/>
    <cellStyle name="Normal 5 2 5 2 2 2 4" xfId="5519"/>
    <cellStyle name="Normal 5 2 5 2 2 2 5" xfId="5520"/>
    <cellStyle name="Normal 5 2 5 2 2 2 6" xfId="5521"/>
    <cellStyle name="Normal 5 2 5 2 2 3" xfId="5522"/>
    <cellStyle name="Normal 5 2 5 2 2 3 2" xfId="5523"/>
    <cellStyle name="Normal 5 2 5 2 2 3 3" xfId="5524"/>
    <cellStyle name="Normal 5 2 5 2 2 4" xfId="5525"/>
    <cellStyle name="Normal 5 2 5 2 2 5" xfId="5526"/>
    <cellStyle name="Normal 5 2 5 2 2 6" xfId="5527"/>
    <cellStyle name="Normal 5 2 5 2 2 7" xfId="5528"/>
    <cellStyle name="Normal 5 2 5 2 3" xfId="5529"/>
    <cellStyle name="Normal 5 2 5 2 3 2" xfId="5530"/>
    <cellStyle name="Normal 5 2 5 2 3 2 2" xfId="5531"/>
    <cellStyle name="Normal 5 2 5 2 3 2 3" xfId="5532"/>
    <cellStyle name="Normal 5 2 5 2 3 3" xfId="5533"/>
    <cellStyle name="Normal 5 2 5 2 3 4" xfId="5534"/>
    <cellStyle name="Normal 5 2 5 2 3 5" xfId="5535"/>
    <cellStyle name="Normal 5 2 5 2 3 6" xfId="5536"/>
    <cellStyle name="Normal 5 2 5 2 4" xfId="5537"/>
    <cellStyle name="Normal 5 2 5 2 4 2" xfId="5538"/>
    <cellStyle name="Normal 5 2 5 2 4 3" xfId="5539"/>
    <cellStyle name="Normal 5 2 5 2 5" xfId="5540"/>
    <cellStyle name="Normal 5 2 5 2 6" xfId="5541"/>
    <cellStyle name="Normal 5 2 5 2 7" xfId="5542"/>
    <cellStyle name="Normal 5 2 5 2 8" xfId="5543"/>
    <cellStyle name="Normal 5 2 5 3" xfId="5544"/>
    <cellStyle name="Normal 5 2 5 3 2" xfId="5545"/>
    <cellStyle name="Normal 5 2 5 3 2 2" xfId="5546"/>
    <cellStyle name="Normal 5 2 5 3 2 2 2" xfId="5547"/>
    <cellStyle name="Normal 5 2 5 3 2 2 3" xfId="5548"/>
    <cellStyle name="Normal 5 2 5 3 2 3" xfId="5549"/>
    <cellStyle name="Normal 5 2 5 3 2 4" xfId="5550"/>
    <cellStyle name="Normal 5 2 5 3 2 5" xfId="5551"/>
    <cellStyle name="Normal 5 2 5 3 2 6" xfId="5552"/>
    <cellStyle name="Normal 5 2 5 3 3" xfId="5553"/>
    <cellStyle name="Normal 5 2 5 3 3 2" xfId="5554"/>
    <cellStyle name="Normal 5 2 5 3 3 3" xfId="5555"/>
    <cellStyle name="Normal 5 2 5 3 4" xfId="5556"/>
    <cellStyle name="Normal 5 2 5 3 5" xfId="5557"/>
    <cellStyle name="Normal 5 2 5 3 6" xfId="5558"/>
    <cellStyle name="Normal 5 2 5 3 7" xfId="5559"/>
    <cellStyle name="Normal 5 2 5 4" xfId="5560"/>
    <cellStyle name="Normal 5 2 5 4 2" xfId="5561"/>
    <cellStyle name="Normal 5 2 5 4 2 2" xfId="5562"/>
    <cellStyle name="Normal 5 2 5 4 2 3" xfId="5563"/>
    <cellStyle name="Normal 5 2 5 4 3" xfId="5564"/>
    <cellStyle name="Normal 5 2 5 4 4" xfId="5565"/>
    <cellStyle name="Normal 5 2 5 4 5" xfId="5566"/>
    <cellStyle name="Normal 5 2 5 4 6" xfId="5567"/>
    <cellStyle name="Normal 5 2 5 5" xfId="5568"/>
    <cellStyle name="Normal 5 2 5 5 2" xfId="5569"/>
    <cellStyle name="Normal 5 2 5 5 2 2" xfId="5570"/>
    <cellStyle name="Normal 5 2 5 5 2 3" xfId="5571"/>
    <cellStyle name="Normal 5 2 5 5 3" xfId="5572"/>
    <cellStyle name="Normal 5 2 5 5 4" xfId="5573"/>
    <cellStyle name="Normal 5 2 5 5 5" xfId="5574"/>
    <cellStyle name="Normal 5 2 5 5 6" xfId="5575"/>
    <cellStyle name="Normal 5 2 5 6" xfId="5576"/>
    <cellStyle name="Normal 5 2 5 6 2" xfId="5577"/>
    <cellStyle name="Normal 5 2 5 6 2 2" xfId="5578"/>
    <cellStyle name="Normal 5 2 5 6 2 3" xfId="5579"/>
    <cellStyle name="Normal 5 2 5 6 3" xfId="5580"/>
    <cellStyle name="Normal 5 2 5 6 4" xfId="5581"/>
    <cellStyle name="Normal 5 2 5 6 5" xfId="5582"/>
    <cellStyle name="Normal 5 2 5 7" xfId="5583"/>
    <cellStyle name="Normal 5 2 5 7 2" xfId="5584"/>
    <cellStyle name="Normal 5 2 5 7 3" xfId="5585"/>
    <cellStyle name="Normal 5 2 5 8" xfId="5586"/>
    <cellStyle name="Normal 5 2 5 9" xfId="5587"/>
    <cellStyle name="Normal 5 2 6" xfId="5588"/>
    <cellStyle name="Normal 5 2 6 2" xfId="5589"/>
    <cellStyle name="Normal 5 2 6 2 2" xfId="5590"/>
    <cellStyle name="Normal 5 2 6 2 2 2" xfId="5591"/>
    <cellStyle name="Normal 5 2 6 2 2 2 2" xfId="5592"/>
    <cellStyle name="Normal 5 2 6 2 2 2 3" xfId="5593"/>
    <cellStyle name="Normal 5 2 6 2 2 3" xfId="5594"/>
    <cellStyle name="Normal 5 2 6 2 2 4" xfId="5595"/>
    <cellStyle name="Normal 5 2 6 2 2 5" xfId="5596"/>
    <cellStyle name="Normal 5 2 6 2 2 6" xfId="5597"/>
    <cellStyle name="Normal 5 2 6 2 3" xfId="5598"/>
    <cellStyle name="Normal 5 2 6 2 3 2" xfId="5599"/>
    <cellStyle name="Normal 5 2 6 2 3 3" xfId="5600"/>
    <cellStyle name="Normal 5 2 6 2 4" xfId="5601"/>
    <cellStyle name="Normal 5 2 6 2 5" xfId="5602"/>
    <cellStyle name="Normal 5 2 6 2 6" xfId="5603"/>
    <cellStyle name="Normal 5 2 6 2 7" xfId="5604"/>
    <cellStyle name="Normal 5 2 6 3" xfId="5605"/>
    <cellStyle name="Normal 5 2 6 3 2" xfId="5606"/>
    <cellStyle name="Normal 5 2 6 3 2 2" xfId="5607"/>
    <cellStyle name="Normal 5 2 6 3 2 3" xfId="5608"/>
    <cellStyle name="Normal 5 2 6 3 3" xfId="5609"/>
    <cellStyle name="Normal 5 2 6 3 4" xfId="5610"/>
    <cellStyle name="Normal 5 2 6 3 5" xfId="5611"/>
    <cellStyle name="Normal 5 2 6 3 6" xfId="5612"/>
    <cellStyle name="Normal 5 2 6 4" xfId="5613"/>
    <cellStyle name="Normal 5 2 6 4 2" xfId="5614"/>
    <cellStyle name="Normal 5 2 6 4 3" xfId="5615"/>
    <cellStyle name="Normal 5 2 6 5" xfId="5616"/>
    <cellStyle name="Normal 5 2 6 6" xfId="5617"/>
    <cellStyle name="Normal 5 2 6 7" xfId="5618"/>
    <cellStyle name="Normal 5 2 6 8" xfId="5619"/>
    <cellStyle name="Normal 5 2 7" xfId="5620"/>
    <cellStyle name="Normal 5 2 7 2" xfId="5621"/>
    <cellStyle name="Normal 5 2 7 2 2" xfId="5622"/>
    <cellStyle name="Normal 5 2 7 2 2 2" xfId="5623"/>
    <cellStyle name="Normal 5 2 7 2 2 2 2" xfId="5624"/>
    <cellStyle name="Normal 5 2 7 2 2 2 3" xfId="5625"/>
    <cellStyle name="Normal 5 2 7 2 2 3" xfId="5626"/>
    <cellStyle name="Normal 5 2 7 2 2 4" xfId="5627"/>
    <cellStyle name="Normal 5 2 7 2 2 5" xfId="5628"/>
    <cellStyle name="Normal 5 2 7 2 2 6" xfId="5629"/>
    <cellStyle name="Normal 5 2 7 2 3" xfId="5630"/>
    <cellStyle name="Normal 5 2 7 2 3 2" xfId="5631"/>
    <cellStyle name="Normal 5 2 7 2 3 3" xfId="5632"/>
    <cellStyle name="Normal 5 2 7 2 4" xfId="5633"/>
    <cellStyle name="Normal 5 2 7 2 5" xfId="5634"/>
    <cellStyle name="Normal 5 2 7 2 6" xfId="5635"/>
    <cellStyle name="Normal 5 2 7 2 7" xfId="5636"/>
    <cellStyle name="Normal 5 2 7 3" xfId="5637"/>
    <cellStyle name="Normal 5 2 7 3 2" xfId="5638"/>
    <cellStyle name="Normal 5 2 7 3 2 2" xfId="5639"/>
    <cellStyle name="Normal 5 2 7 3 2 3" xfId="5640"/>
    <cellStyle name="Normal 5 2 7 3 3" xfId="5641"/>
    <cellStyle name="Normal 5 2 7 3 4" xfId="5642"/>
    <cellStyle name="Normal 5 2 7 3 5" xfId="5643"/>
    <cellStyle name="Normal 5 2 7 3 6" xfId="5644"/>
    <cellStyle name="Normal 5 2 7 4" xfId="5645"/>
    <cellStyle name="Normal 5 2 7 4 2" xfId="5646"/>
    <cellStyle name="Normal 5 2 7 4 3" xfId="5647"/>
    <cellStyle name="Normal 5 2 7 5" xfId="5648"/>
    <cellStyle name="Normal 5 2 7 6" xfId="5649"/>
    <cellStyle name="Normal 5 2 7 7" xfId="5650"/>
    <cellStyle name="Normal 5 2 7 8" xfId="5651"/>
    <cellStyle name="Normal 5 2 8" xfId="5652"/>
    <cellStyle name="Normal 5 2 8 2" xfId="5653"/>
    <cellStyle name="Normal 5 2 8 2 2" xfId="5654"/>
    <cellStyle name="Normal 5 2 8 2 2 2" xfId="5655"/>
    <cellStyle name="Normal 5 2 8 2 2 2 2" xfId="5656"/>
    <cellStyle name="Normal 5 2 8 2 2 2 3" xfId="5657"/>
    <cellStyle name="Normal 5 2 8 2 2 3" xfId="5658"/>
    <cellStyle name="Normal 5 2 8 2 2 4" xfId="5659"/>
    <cellStyle name="Normal 5 2 8 2 2 5" xfId="5660"/>
    <cellStyle name="Normal 5 2 8 2 2 6" xfId="5661"/>
    <cellStyle name="Normal 5 2 8 2 3" xfId="5662"/>
    <cellStyle name="Normal 5 2 8 2 3 2" xfId="5663"/>
    <cellStyle name="Normal 5 2 8 2 3 3" xfId="5664"/>
    <cellStyle name="Normal 5 2 8 2 4" xfId="5665"/>
    <cellStyle name="Normal 5 2 8 2 5" xfId="5666"/>
    <cellStyle name="Normal 5 2 8 2 6" xfId="5667"/>
    <cellStyle name="Normal 5 2 8 2 7" xfId="5668"/>
    <cellStyle name="Normal 5 2 8 3" xfId="5669"/>
    <cellStyle name="Normal 5 2 8 3 2" xfId="5670"/>
    <cellStyle name="Normal 5 2 8 3 2 2" xfId="5671"/>
    <cellStyle name="Normal 5 2 8 3 2 3" xfId="5672"/>
    <cellStyle name="Normal 5 2 8 3 3" xfId="5673"/>
    <cellStyle name="Normal 5 2 8 3 4" xfId="5674"/>
    <cellStyle name="Normal 5 2 8 3 5" xfId="5675"/>
    <cellStyle name="Normal 5 2 8 3 6" xfId="5676"/>
    <cellStyle name="Normal 5 2 8 4" xfId="5677"/>
    <cellStyle name="Normal 5 2 8 4 2" xfId="5678"/>
    <cellStyle name="Normal 5 2 8 4 3" xfId="5679"/>
    <cellStyle name="Normal 5 2 8 5" xfId="5680"/>
    <cellStyle name="Normal 5 2 8 6" xfId="5681"/>
    <cellStyle name="Normal 5 2 8 7" xfId="5682"/>
    <cellStyle name="Normal 5 2 8 8" xfId="5683"/>
    <cellStyle name="Normal 5 2 9" xfId="5684"/>
    <cellStyle name="Normal 5 2 9 2" xfId="5685"/>
    <cellStyle name="Normal 5 2 9 2 2" xfId="5686"/>
    <cellStyle name="Normal 5 2 9 2 2 2" xfId="5687"/>
    <cellStyle name="Normal 5 2 9 2 2 3" xfId="5688"/>
    <cellStyle name="Normal 5 2 9 2 3" xfId="5689"/>
    <cellStyle name="Normal 5 2 9 2 4" xfId="5690"/>
    <cellStyle name="Normal 5 2 9 2 5" xfId="5691"/>
    <cellStyle name="Normal 5 2 9 2 6" xfId="5692"/>
    <cellStyle name="Normal 5 2 9 3" xfId="5693"/>
    <cellStyle name="Normal 5 2 9 3 2" xfId="5694"/>
    <cellStyle name="Normal 5 2 9 3 3" xfId="5695"/>
    <cellStyle name="Normal 5 2 9 4" xfId="5696"/>
    <cellStyle name="Normal 5 2 9 5" xfId="5697"/>
    <cellStyle name="Normal 5 2 9 6" xfId="5698"/>
    <cellStyle name="Normal 5 2 9 7" xfId="5699"/>
    <cellStyle name="Normal 5 20" xfId="5700"/>
    <cellStyle name="Normal 5 3" xfId="5701"/>
    <cellStyle name="Normal 5 3 10" xfId="5702"/>
    <cellStyle name="Normal 5 3 10 2" xfId="5703"/>
    <cellStyle name="Normal 5 3 10 2 2" xfId="5704"/>
    <cellStyle name="Normal 5 3 10 2 3" xfId="5705"/>
    <cellStyle name="Normal 5 3 10 3" xfId="5706"/>
    <cellStyle name="Normal 5 3 10 4" xfId="5707"/>
    <cellStyle name="Normal 5 3 10 5" xfId="5708"/>
    <cellStyle name="Normal 5 3 10 6" xfId="5709"/>
    <cellStyle name="Normal 5 3 11" xfId="5710"/>
    <cellStyle name="Normal 5 3 11 2" xfId="5711"/>
    <cellStyle name="Normal 5 3 11 2 2" xfId="5712"/>
    <cellStyle name="Normal 5 3 11 2 3" xfId="5713"/>
    <cellStyle name="Normal 5 3 11 3" xfId="5714"/>
    <cellStyle name="Normal 5 3 11 4" xfId="5715"/>
    <cellStyle name="Normal 5 3 11 5" xfId="5716"/>
    <cellStyle name="Normal 5 3 12" xfId="5717"/>
    <cellStyle name="Normal 5 3 12 2" xfId="5718"/>
    <cellStyle name="Normal 5 3 12 3" xfId="5719"/>
    <cellStyle name="Normal 5 3 12 4" xfId="5720"/>
    <cellStyle name="Normal 5 3 13" xfId="5721"/>
    <cellStyle name="Normal 5 3 14" xfId="5722"/>
    <cellStyle name="Normal 5 3 15" xfId="5723"/>
    <cellStyle name="Normal 5 3 16" xfId="5724"/>
    <cellStyle name="Normal 5 3 2" xfId="5725"/>
    <cellStyle name="Normal 5 3 2 10" xfId="5726"/>
    <cellStyle name="Normal 5 3 2 11" xfId="5727"/>
    <cellStyle name="Normal 5 3 2 2" xfId="5728"/>
    <cellStyle name="Normal 5 3 2 2 2" xfId="5729"/>
    <cellStyle name="Normal 5 3 2 2 2 2" xfId="5730"/>
    <cellStyle name="Normal 5 3 2 2 2 2 2" xfId="5731"/>
    <cellStyle name="Normal 5 3 2 2 2 2 2 2" xfId="5732"/>
    <cellStyle name="Normal 5 3 2 2 2 2 2 3" xfId="5733"/>
    <cellStyle name="Normal 5 3 2 2 2 2 3" xfId="5734"/>
    <cellStyle name="Normal 5 3 2 2 2 2 4" xfId="5735"/>
    <cellStyle name="Normal 5 3 2 2 2 2 5" xfId="5736"/>
    <cellStyle name="Normal 5 3 2 2 2 2 6" xfId="5737"/>
    <cellStyle name="Normal 5 3 2 2 2 3" xfId="5738"/>
    <cellStyle name="Normal 5 3 2 2 2 3 2" xfId="5739"/>
    <cellStyle name="Normal 5 3 2 2 2 3 3" xfId="5740"/>
    <cellStyle name="Normal 5 3 2 2 2 4" xfId="5741"/>
    <cellStyle name="Normal 5 3 2 2 2 5" xfId="5742"/>
    <cellStyle name="Normal 5 3 2 2 2 6" xfId="5743"/>
    <cellStyle name="Normal 5 3 2 2 2 7" xfId="5744"/>
    <cellStyle name="Normal 5 3 2 2 3" xfId="5745"/>
    <cellStyle name="Normal 5 3 2 2 3 2" xfId="5746"/>
    <cellStyle name="Normal 5 3 2 2 3 2 2" xfId="5747"/>
    <cellStyle name="Normal 5 3 2 2 3 2 3" xfId="5748"/>
    <cellStyle name="Normal 5 3 2 2 3 3" xfId="5749"/>
    <cellStyle name="Normal 5 3 2 2 3 4" xfId="5750"/>
    <cellStyle name="Normal 5 3 2 2 3 5" xfId="5751"/>
    <cellStyle name="Normal 5 3 2 2 3 6" xfId="5752"/>
    <cellStyle name="Normal 5 3 2 2 4" xfId="5753"/>
    <cellStyle name="Normal 5 3 2 2 4 2" xfId="5754"/>
    <cellStyle name="Normal 5 3 2 2 4 3" xfId="5755"/>
    <cellStyle name="Normal 5 3 2 2 5" xfId="5756"/>
    <cellStyle name="Normal 5 3 2 2 6" xfId="5757"/>
    <cellStyle name="Normal 5 3 2 2 7" xfId="5758"/>
    <cellStyle name="Normal 5 3 2 2 8" xfId="5759"/>
    <cellStyle name="Normal 5 3 2 3" xfId="5760"/>
    <cellStyle name="Normal 5 3 2 3 2" xfId="5761"/>
    <cellStyle name="Normal 5 3 2 3 2 2" xfId="5762"/>
    <cellStyle name="Normal 5 3 2 3 2 2 2" xfId="5763"/>
    <cellStyle name="Normal 5 3 2 3 2 2 3" xfId="5764"/>
    <cellStyle name="Normal 5 3 2 3 2 3" xfId="5765"/>
    <cellStyle name="Normal 5 3 2 3 2 4" xfId="5766"/>
    <cellStyle name="Normal 5 3 2 3 2 5" xfId="5767"/>
    <cellStyle name="Normal 5 3 2 3 2 6" xfId="5768"/>
    <cellStyle name="Normal 5 3 2 3 3" xfId="5769"/>
    <cellStyle name="Normal 5 3 2 3 3 2" xfId="5770"/>
    <cellStyle name="Normal 5 3 2 3 3 3" xfId="5771"/>
    <cellStyle name="Normal 5 3 2 3 4" xfId="5772"/>
    <cellStyle name="Normal 5 3 2 3 5" xfId="5773"/>
    <cellStyle name="Normal 5 3 2 3 6" xfId="5774"/>
    <cellStyle name="Normal 5 3 2 3 7" xfId="5775"/>
    <cellStyle name="Normal 5 3 2 4" xfId="5776"/>
    <cellStyle name="Normal 5 3 2 4 2" xfId="5777"/>
    <cellStyle name="Normal 5 3 2 4 2 2" xfId="5778"/>
    <cellStyle name="Normal 5 3 2 4 2 3" xfId="5779"/>
    <cellStyle name="Normal 5 3 2 4 3" xfId="5780"/>
    <cellStyle name="Normal 5 3 2 4 4" xfId="5781"/>
    <cellStyle name="Normal 5 3 2 4 5" xfId="5782"/>
    <cellStyle name="Normal 5 3 2 4 6" xfId="5783"/>
    <cellStyle name="Normal 5 3 2 5" xfId="5784"/>
    <cellStyle name="Normal 5 3 2 5 2" xfId="5785"/>
    <cellStyle name="Normal 5 3 2 5 2 2" xfId="5786"/>
    <cellStyle name="Normal 5 3 2 5 2 3" xfId="5787"/>
    <cellStyle name="Normal 5 3 2 5 3" xfId="5788"/>
    <cellStyle name="Normal 5 3 2 5 4" xfId="5789"/>
    <cellStyle name="Normal 5 3 2 5 5" xfId="5790"/>
    <cellStyle name="Normal 5 3 2 5 6" xfId="5791"/>
    <cellStyle name="Normal 5 3 2 6" xfId="5792"/>
    <cellStyle name="Normal 5 3 2 6 2" xfId="5793"/>
    <cellStyle name="Normal 5 3 2 6 2 2" xfId="5794"/>
    <cellStyle name="Normal 5 3 2 6 2 3" xfId="5795"/>
    <cellStyle name="Normal 5 3 2 6 3" xfId="5796"/>
    <cellStyle name="Normal 5 3 2 6 4" xfId="5797"/>
    <cellStyle name="Normal 5 3 2 6 5" xfId="5798"/>
    <cellStyle name="Normal 5 3 2 7" xfId="5799"/>
    <cellStyle name="Normal 5 3 2 7 2" xfId="5800"/>
    <cellStyle name="Normal 5 3 2 7 3" xfId="5801"/>
    <cellStyle name="Normal 5 3 2 8" xfId="5802"/>
    <cellStyle name="Normal 5 3 2 9" xfId="5803"/>
    <cellStyle name="Normal 5 3 3" xfId="5804"/>
    <cellStyle name="Normal 5 3 3 10" xfId="5805"/>
    <cellStyle name="Normal 5 3 3 11" xfId="5806"/>
    <cellStyle name="Normal 5 3 3 2" xfId="5807"/>
    <cellStyle name="Normal 5 3 3 2 2" xfId="5808"/>
    <cellStyle name="Normal 5 3 3 2 2 2" xfId="5809"/>
    <cellStyle name="Normal 5 3 3 2 2 2 2" xfId="5810"/>
    <cellStyle name="Normal 5 3 3 2 2 2 2 2" xfId="5811"/>
    <cellStyle name="Normal 5 3 3 2 2 2 2 3" xfId="5812"/>
    <cellStyle name="Normal 5 3 3 2 2 2 3" xfId="5813"/>
    <cellStyle name="Normal 5 3 3 2 2 2 4" xfId="5814"/>
    <cellStyle name="Normal 5 3 3 2 2 2 5" xfId="5815"/>
    <cellStyle name="Normal 5 3 3 2 2 2 6" xfId="5816"/>
    <cellStyle name="Normal 5 3 3 2 2 3" xfId="5817"/>
    <cellStyle name="Normal 5 3 3 2 2 3 2" xfId="5818"/>
    <cellStyle name="Normal 5 3 3 2 2 3 3" xfId="5819"/>
    <cellStyle name="Normal 5 3 3 2 2 4" xfId="5820"/>
    <cellStyle name="Normal 5 3 3 2 2 5" xfId="5821"/>
    <cellStyle name="Normal 5 3 3 2 2 6" xfId="5822"/>
    <cellStyle name="Normal 5 3 3 2 2 7" xfId="5823"/>
    <cellStyle name="Normal 5 3 3 2 3" xfId="5824"/>
    <cellStyle name="Normal 5 3 3 2 3 2" xfId="5825"/>
    <cellStyle name="Normal 5 3 3 2 3 2 2" xfId="5826"/>
    <cellStyle name="Normal 5 3 3 2 3 2 3" xfId="5827"/>
    <cellStyle name="Normal 5 3 3 2 3 3" xfId="5828"/>
    <cellStyle name="Normal 5 3 3 2 3 4" xfId="5829"/>
    <cellStyle name="Normal 5 3 3 2 3 5" xfId="5830"/>
    <cellStyle name="Normal 5 3 3 2 3 6" xfId="5831"/>
    <cellStyle name="Normal 5 3 3 2 4" xfId="5832"/>
    <cellStyle name="Normal 5 3 3 2 4 2" xfId="5833"/>
    <cellStyle name="Normal 5 3 3 2 4 3" xfId="5834"/>
    <cellStyle name="Normal 5 3 3 2 5" xfId="5835"/>
    <cellStyle name="Normal 5 3 3 2 6" xfId="5836"/>
    <cellStyle name="Normal 5 3 3 2 7" xfId="5837"/>
    <cellStyle name="Normal 5 3 3 2 8" xfId="5838"/>
    <cellStyle name="Normal 5 3 3 3" xfId="5839"/>
    <cellStyle name="Normal 5 3 3 3 2" xfId="5840"/>
    <cellStyle name="Normal 5 3 3 3 2 2" xfId="5841"/>
    <cellStyle name="Normal 5 3 3 3 2 2 2" xfId="5842"/>
    <cellStyle name="Normal 5 3 3 3 2 2 3" xfId="5843"/>
    <cellStyle name="Normal 5 3 3 3 2 3" xfId="5844"/>
    <cellStyle name="Normal 5 3 3 3 2 4" xfId="5845"/>
    <cellStyle name="Normal 5 3 3 3 2 5" xfId="5846"/>
    <cellStyle name="Normal 5 3 3 3 2 6" xfId="5847"/>
    <cellStyle name="Normal 5 3 3 3 3" xfId="5848"/>
    <cellStyle name="Normal 5 3 3 3 3 2" xfId="5849"/>
    <cellStyle name="Normal 5 3 3 3 3 3" xfId="5850"/>
    <cellStyle name="Normal 5 3 3 3 4" xfId="5851"/>
    <cellStyle name="Normal 5 3 3 3 5" xfId="5852"/>
    <cellStyle name="Normal 5 3 3 3 6" xfId="5853"/>
    <cellStyle name="Normal 5 3 3 3 7" xfId="5854"/>
    <cellStyle name="Normal 5 3 3 4" xfId="5855"/>
    <cellStyle name="Normal 5 3 3 4 2" xfId="5856"/>
    <cellStyle name="Normal 5 3 3 4 2 2" xfId="5857"/>
    <cellStyle name="Normal 5 3 3 4 2 3" xfId="5858"/>
    <cellStyle name="Normal 5 3 3 4 3" xfId="5859"/>
    <cellStyle name="Normal 5 3 3 4 4" xfId="5860"/>
    <cellStyle name="Normal 5 3 3 4 5" xfId="5861"/>
    <cellStyle name="Normal 5 3 3 4 6" xfId="5862"/>
    <cellStyle name="Normal 5 3 3 5" xfId="5863"/>
    <cellStyle name="Normal 5 3 3 5 2" xfId="5864"/>
    <cellStyle name="Normal 5 3 3 5 2 2" xfId="5865"/>
    <cellStyle name="Normal 5 3 3 5 2 3" xfId="5866"/>
    <cellStyle name="Normal 5 3 3 5 3" xfId="5867"/>
    <cellStyle name="Normal 5 3 3 5 4" xfId="5868"/>
    <cellStyle name="Normal 5 3 3 5 5" xfId="5869"/>
    <cellStyle name="Normal 5 3 3 5 6" xfId="5870"/>
    <cellStyle name="Normal 5 3 3 6" xfId="5871"/>
    <cellStyle name="Normal 5 3 3 6 2" xfId="5872"/>
    <cellStyle name="Normal 5 3 3 6 2 2" xfId="5873"/>
    <cellStyle name="Normal 5 3 3 6 2 3" xfId="5874"/>
    <cellStyle name="Normal 5 3 3 6 3" xfId="5875"/>
    <cellStyle name="Normal 5 3 3 6 4" xfId="5876"/>
    <cellStyle name="Normal 5 3 3 6 5" xfId="5877"/>
    <cellStyle name="Normal 5 3 3 7" xfId="5878"/>
    <cellStyle name="Normal 5 3 3 7 2" xfId="5879"/>
    <cellStyle name="Normal 5 3 3 7 3" xfId="5880"/>
    <cellStyle name="Normal 5 3 3 8" xfId="5881"/>
    <cellStyle name="Normal 5 3 3 9" xfId="5882"/>
    <cellStyle name="Normal 5 3 4" xfId="5883"/>
    <cellStyle name="Normal 5 3 4 2" xfId="5884"/>
    <cellStyle name="Normal 5 3 4 2 2" xfId="5885"/>
    <cellStyle name="Normal 5 3 4 2 2 2" xfId="5886"/>
    <cellStyle name="Normal 5 3 4 2 2 2 2" xfId="5887"/>
    <cellStyle name="Normal 5 3 4 2 2 2 3" xfId="5888"/>
    <cellStyle name="Normal 5 3 4 2 2 3" xfId="5889"/>
    <cellStyle name="Normal 5 3 4 2 2 4" xfId="5890"/>
    <cellStyle name="Normal 5 3 4 2 2 5" xfId="5891"/>
    <cellStyle name="Normal 5 3 4 2 2 6" xfId="5892"/>
    <cellStyle name="Normal 5 3 4 2 3" xfId="5893"/>
    <cellStyle name="Normal 5 3 4 2 3 2" xfId="5894"/>
    <cellStyle name="Normal 5 3 4 2 3 3" xfId="5895"/>
    <cellStyle name="Normal 5 3 4 2 4" xfId="5896"/>
    <cellStyle name="Normal 5 3 4 2 5" xfId="5897"/>
    <cellStyle name="Normal 5 3 4 2 6" xfId="5898"/>
    <cellStyle name="Normal 5 3 4 2 7" xfId="5899"/>
    <cellStyle name="Normal 5 3 4 3" xfId="5900"/>
    <cellStyle name="Normal 5 3 4 3 2" xfId="5901"/>
    <cellStyle name="Normal 5 3 4 3 2 2" xfId="5902"/>
    <cellStyle name="Normal 5 3 4 3 2 3" xfId="5903"/>
    <cellStyle name="Normal 5 3 4 3 3" xfId="5904"/>
    <cellStyle name="Normal 5 3 4 3 4" xfId="5905"/>
    <cellStyle name="Normal 5 3 4 3 5" xfId="5906"/>
    <cellStyle name="Normal 5 3 4 3 6" xfId="5907"/>
    <cellStyle name="Normal 5 3 4 4" xfId="5908"/>
    <cellStyle name="Normal 5 3 4 4 2" xfId="5909"/>
    <cellStyle name="Normal 5 3 4 4 3" xfId="5910"/>
    <cellStyle name="Normal 5 3 4 5" xfId="5911"/>
    <cellStyle name="Normal 5 3 4 6" xfId="5912"/>
    <cellStyle name="Normal 5 3 4 7" xfId="5913"/>
    <cellStyle name="Normal 5 3 4 8" xfId="5914"/>
    <cellStyle name="Normal 5 3 5" xfId="5915"/>
    <cellStyle name="Normal 5 3 5 2" xfId="5916"/>
    <cellStyle name="Normal 5 3 5 2 2" xfId="5917"/>
    <cellStyle name="Normal 5 3 5 2 2 2" xfId="5918"/>
    <cellStyle name="Normal 5 3 5 2 2 2 2" xfId="5919"/>
    <cellStyle name="Normal 5 3 5 2 2 2 3" xfId="5920"/>
    <cellStyle name="Normal 5 3 5 2 2 3" xfId="5921"/>
    <cellStyle name="Normal 5 3 5 2 2 4" xfId="5922"/>
    <cellStyle name="Normal 5 3 5 2 2 5" xfId="5923"/>
    <cellStyle name="Normal 5 3 5 2 2 6" xfId="5924"/>
    <cellStyle name="Normal 5 3 5 2 3" xfId="5925"/>
    <cellStyle name="Normal 5 3 5 2 3 2" xfId="5926"/>
    <cellStyle name="Normal 5 3 5 2 3 3" xfId="5927"/>
    <cellStyle name="Normal 5 3 5 2 4" xfId="5928"/>
    <cellStyle name="Normal 5 3 5 2 5" xfId="5929"/>
    <cellStyle name="Normal 5 3 5 2 6" xfId="5930"/>
    <cellStyle name="Normal 5 3 5 2 7" xfId="5931"/>
    <cellStyle name="Normal 5 3 5 3" xfId="5932"/>
    <cellStyle name="Normal 5 3 5 3 2" xfId="5933"/>
    <cellStyle name="Normal 5 3 5 3 2 2" xfId="5934"/>
    <cellStyle name="Normal 5 3 5 3 2 3" xfId="5935"/>
    <cellStyle name="Normal 5 3 5 3 3" xfId="5936"/>
    <cellStyle name="Normal 5 3 5 3 4" xfId="5937"/>
    <cellStyle name="Normal 5 3 5 3 5" xfId="5938"/>
    <cellStyle name="Normal 5 3 5 3 6" xfId="5939"/>
    <cellStyle name="Normal 5 3 5 4" xfId="5940"/>
    <cellStyle name="Normal 5 3 5 4 2" xfId="5941"/>
    <cellStyle name="Normal 5 3 5 4 3" xfId="5942"/>
    <cellStyle name="Normal 5 3 5 5" xfId="5943"/>
    <cellStyle name="Normal 5 3 5 6" xfId="5944"/>
    <cellStyle name="Normal 5 3 5 7" xfId="5945"/>
    <cellStyle name="Normal 5 3 5 8" xfId="5946"/>
    <cellStyle name="Normal 5 3 6" xfId="5947"/>
    <cellStyle name="Normal 5 3 6 2" xfId="5948"/>
    <cellStyle name="Normal 5 3 6 2 2" xfId="5949"/>
    <cellStyle name="Normal 5 3 6 2 2 2" xfId="5950"/>
    <cellStyle name="Normal 5 3 6 2 2 2 2" xfId="5951"/>
    <cellStyle name="Normal 5 3 6 2 2 2 3" xfId="5952"/>
    <cellStyle name="Normal 5 3 6 2 2 3" xfId="5953"/>
    <cellStyle name="Normal 5 3 6 2 2 4" xfId="5954"/>
    <cellStyle name="Normal 5 3 6 2 2 5" xfId="5955"/>
    <cellStyle name="Normal 5 3 6 2 2 6" xfId="5956"/>
    <cellStyle name="Normal 5 3 6 2 3" xfId="5957"/>
    <cellStyle name="Normal 5 3 6 2 3 2" xfId="5958"/>
    <cellStyle name="Normal 5 3 6 2 3 3" xfId="5959"/>
    <cellStyle name="Normal 5 3 6 2 4" xfId="5960"/>
    <cellStyle name="Normal 5 3 6 2 5" xfId="5961"/>
    <cellStyle name="Normal 5 3 6 2 6" xfId="5962"/>
    <cellStyle name="Normal 5 3 6 2 7" xfId="5963"/>
    <cellStyle name="Normal 5 3 6 3" xfId="5964"/>
    <cellStyle name="Normal 5 3 6 3 2" xfId="5965"/>
    <cellStyle name="Normal 5 3 6 3 2 2" xfId="5966"/>
    <cellStyle name="Normal 5 3 6 3 2 3" xfId="5967"/>
    <cellStyle name="Normal 5 3 6 3 3" xfId="5968"/>
    <cellStyle name="Normal 5 3 6 3 4" xfId="5969"/>
    <cellStyle name="Normal 5 3 6 3 5" xfId="5970"/>
    <cellStyle name="Normal 5 3 6 3 6" xfId="5971"/>
    <cellStyle name="Normal 5 3 6 4" xfId="5972"/>
    <cellStyle name="Normal 5 3 6 4 2" xfId="5973"/>
    <cellStyle name="Normal 5 3 6 4 3" xfId="5974"/>
    <cellStyle name="Normal 5 3 6 5" xfId="5975"/>
    <cellStyle name="Normal 5 3 6 6" xfId="5976"/>
    <cellStyle name="Normal 5 3 6 7" xfId="5977"/>
    <cellStyle name="Normal 5 3 6 8" xfId="5978"/>
    <cellStyle name="Normal 5 3 7" xfId="5979"/>
    <cellStyle name="Normal 5 3 7 2" xfId="5980"/>
    <cellStyle name="Normal 5 3 7 2 2" xfId="5981"/>
    <cellStyle name="Normal 5 3 7 2 2 2" xfId="5982"/>
    <cellStyle name="Normal 5 3 7 2 2 3" xfId="5983"/>
    <cellStyle name="Normal 5 3 7 2 3" xfId="5984"/>
    <cellStyle name="Normal 5 3 7 2 4" xfId="5985"/>
    <cellStyle name="Normal 5 3 7 2 5" xfId="5986"/>
    <cellStyle name="Normal 5 3 7 2 6" xfId="5987"/>
    <cellStyle name="Normal 5 3 7 3" xfId="5988"/>
    <cellStyle name="Normal 5 3 7 3 2" xfId="5989"/>
    <cellStyle name="Normal 5 3 7 3 3" xfId="5990"/>
    <cellStyle name="Normal 5 3 7 4" xfId="5991"/>
    <cellStyle name="Normal 5 3 7 5" xfId="5992"/>
    <cellStyle name="Normal 5 3 7 6" xfId="5993"/>
    <cellStyle name="Normal 5 3 7 7" xfId="5994"/>
    <cellStyle name="Normal 5 3 8" xfId="5995"/>
    <cellStyle name="Normal 5 3 8 2" xfId="5996"/>
    <cellStyle name="Normal 5 3 8 2 2" xfId="5997"/>
    <cellStyle name="Normal 5 3 8 2 3" xfId="5998"/>
    <cellStyle name="Normal 5 3 8 3" xfId="5999"/>
    <cellStyle name="Normal 5 3 8 4" xfId="6000"/>
    <cellStyle name="Normal 5 3 8 5" xfId="6001"/>
    <cellStyle name="Normal 5 3 8 6" xfId="6002"/>
    <cellStyle name="Normal 5 3 9" xfId="6003"/>
    <cellStyle name="Normal 5 3 9 2" xfId="6004"/>
    <cellStyle name="Normal 5 3 9 2 2" xfId="6005"/>
    <cellStyle name="Normal 5 3 9 2 3" xfId="6006"/>
    <cellStyle name="Normal 5 3 9 3" xfId="6007"/>
    <cellStyle name="Normal 5 3 9 4" xfId="6008"/>
    <cellStyle name="Normal 5 3 9 5" xfId="6009"/>
    <cellStyle name="Normal 5 3 9 6" xfId="6010"/>
    <cellStyle name="Normal 5 4" xfId="6011"/>
    <cellStyle name="Normal 5 4 10" xfId="6012"/>
    <cellStyle name="Normal 5 4 10 2" xfId="6013"/>
    <cellStyle name="Normal 5 4 10 2 2" xfId="6014"/>
    <cellStyle name="Normal 5 4 10 2 3" xfId="6015"/>
    <cellStyle name="Normal 5 4 10 3" xfId="6016"/>
    <cellStyle name="Normal 5 4 10 4" xfId="6017"/>
    <cellStyle name="Normal 5 4 10 5" xfId="6018"/>
    <cellStyle name="Normal 5 4 10 6" xfId="6019"/>
    <cellStyle name="Normal 5 4 11" xfId="6020"/>
    <cellStyle name="Normal 5 4 11 2" xfId="6021"/>
    <cellStyle name="Normal 5 4 11 2 2" xfId="6022"/>
    <cellStyle name="Normal 5 4 11 2 3" xfId="6023"/>
    <cellStyle name="Normal 5 4 11 3" xfId="6024"/>
    <cellStyle name="Normal 5 4 11 4" xfId="6025"/>
    <cellStyle name="Normal 5 4 11 5" xfId="6026"/>
    <cellStyle name="Normal 5 4 12" xfId="6027"/>
    <cellStyle name="Normal 5 4 12 2" xfId="6028"/>
    <cellStyle name="Normal 5 4 12 3" xfId="6029"/>
    <cellStyle name="Normal 5 4 12 4" xfId="6030"/>
    <cellStyle name="Normal 5 4 13" xfId="6031"/>
    <cellStyle name="Normal 5 4 14" xfId="6032"/>
    <cellStyle name="Normal 5 4 15" xfId="6033"/>
    <cellStyle name="Normal 5 4 16" xfId="6034"/>
    <cellStyle name="Normal 5 4 2" xfId="6035"/>
    <cellStyle name="Normal 5 4 2 10" xfId="6036"/>
    <cellStyle name="Normal 5 4 2 11" xfId="6037"/>
    <cellStyle name="Normal 5 4 2 2" xfId="6038"/>
    <cellStyle name="Normal 5 4 2 2 2" xfId="6039"/>
    <cellStyle name="Normal 5 4 2 2 2 2" xfId="6040"/>
    <cellStyle name="Normal 5 4 2 2 2 2 2" xfId="6041"/>
    <cellStyle name="Normal 5 4 2 2 2 2 2 2" xfId="6042"/>
    <cellStyle name="Normal 5 4 2 2 2 2 2 3" xfId="6043"/>
    <cellStyle name="Normal 5 4 2 2 2 2 3" xfId="6044"/>
    <cellStyle name="Normal 5 4 2 2 2 2 4" xfId="6045"/>
    <cellStyle name="Normal 5 4 2 2 2 2 5" xfId="6046"/>
    <cellStyle name="Normal 5 4 2 2 2 2 6" xfId="6047"/>
    <cellStyle name="Normal 5 4 2 2 2 3" xfId="6048"/>
    <cellStyle name="Normal 5 4 2 2 2 3 2" xfId="6049"/>
    <cellStyle name="Normal 5 4 2 2 2 3 3" xfId="6050"/>
    <cellStyle name="Normal 5 4 2 2 2 4" xfId="6051"/>
    <cellStyle name="Normal 5 4 2 2 2 5" xfId="6052"/>
    <cellStyle name="Normal 5 4 2 2 2 6" xfId="6053"/>
    <cellStyle name="Normal 5 4 2 2 2 7" xfId="6054"/>
    <cellStyle name="Normal 5 4 2 2 3" xfId="6055"/>
    <cellStyle name="Normal 5 4 2 2 3 2" xfId="6056"/>
    <cellStyle name="Normal 5 4 2 2 3 2 2" xfId="6057"/>
    <cellStyle name="Normal 5 4 2 2 3 2 3" xfId="6058"/>
    <cellStyle name="Normal 5 4 2 2 3 3" xfId="6059"/>
    <cellStyle name="Normal 5 4 2 2 3 4" xfId="6060"/>
    <cellStyle name="Normal 5 4 2 2 3 5" xfId="6061"/>
    <cellStyle name="Normal 5 4 2 2 3 6" xfId="6062"/>
    <cellStyle name="Normal 5 4 2 2 4" xfId="6063"/>
    <cellStyle name="Normal 5 4 2 2 4 2" xfId="6064"/>
    <cellStyle name="Normal 5 4 2 2 4 3" xfId="6065"/>
    <cellStyle name="Normal 5 4 2 2 5" xfId="6066"/>
    <cellStyle name="Normal 5 4 2 2 6" xfId="6067"/>
    <cellStyle name="Normal 5 4 2 2 7" xfId="6068"/>
    <cellStyle name="Normal 5 4 2 2 8" xfId="6069"/>
    <cellStyle name="Normal 5 4 2 3" xfId="6070"/>
    <cellStyle name="Normal 5 4 2 3 2" xfId="6071"/>
    <cellStyle name="Normal 5 4 2 3 2 2" xfId="6072"/>
    <cellStyle name="Normal 5 4 2 3 2 2 2" xfId="6073"/>
    <cellStyle name="Normal 5 4 2 3 2 2 3" xfId="6074"/>
    <cellStyle name="Normal 5 4 2 3 2 3" xfId="6075"/>
    <cellStyle name="Normal 5 4 2 3 2 4" xfId="6076"/>
    <cellStyle name="Normal 5 4 2 3 2 5" xfId="6077"/>
    <cellStyle name="Normal 5 4 2 3 2 6" xfId="6078"/>
    <cellStyle name="Normal 5 4 2 3 3" xfId="6079"/>
    <cellStyle name="Normal 5 4 2 3 3 2" xfId="6080"/>
    <cellStyle name="Normal 5 4 2 3 3 3" xfId="6081"/>
    <cellStyle name="Normal 5 4 2 3 4" xfId="6082"/>
    <cellStyle name="Normal 5 4 2 3 5" xfId="6083"/>
    <cellStyle name="Normal 5 4 2 3 6" xfId="6084"/>
    <cellStyle name="Normal 5 4 2 3 7" xfId="6085"/>
    <cellStyle name="Normal 5 4 2 4" xfId="6086"/>
    <cellStyle name="Normal 5 4 2 4 2" xfId="6087"/>
    <cellStyle name="Normal 5 4 2 4 2 2" xfId="6088"/>
    <cellStyle name="Normal 5 4 2 4 2 3" xfId="6089"/>
    <cellStyle name="Normal 5 4 2 4 3" xfId="6090"/>
    <cellStyle name="Normal 5 4 2 4 4" xfId="6091"/>
    <cellStyle name="Normal 5 4 2 4 5" xfId="6092"/>
    <cellStyle name="Normal 5 4 2 4 6" xfId="6093"/>
    <cellStyle name="Normal 5 4 2 5" xfId="6094"/>
    <cellStyle name="Normal 5 4 2 5 2" xfId="6095"/>
    <cellStyle name="Normal 5 4 2 5 2 2" xfId="6096"/>
    <cellStyle name="Normal 5 4 2 5 2 3" xfId="6097"/>
    <cellStyle name="Normal 5 4 2 5 3" xfId="6098"/>
    <cellStyle name="Normal 5 4 2 5 4" xfId="6099"/>
    <cellStyle name="Normal 5 4 2 5 5" xfId="6100"/>
    <cellStyle name="Normal 5 4 2 5 6" xfId="6101"/>
    <cellStyle name="Normal 5 4 2 6" xfId="6102"/>
    <cellStyle name="Normal 5 4 2 6 2" xfId="6103"/>
    <cellStyle name="Normal 5 4 2 6 2 2" xfId="6104"/>
    <cellStyle name="Normal 5 4 2 6 2 3" xfId="6105"/>
    <cellStyle name="Normal 5 4 2 6 3" xfId="6106"/>
    <cellStyle name="Normal 5 4 2 6 4" xfId="6107"/>
    <cellStyle name="Normal 5 4 2 6 5" xfId="6108"/>
    <cellStyle name="Normal 5 4 2 7" xfId="6109"/>
    <cellStyle name="Normal 5 4 2 7 2" xfId="6110"/>
    <cellStyle name="Normal 5 4 2 7 3" xfId="6111"/>
    <cellStyle name="Normal 5 4 2 8" xfId="6112"/>
    <cellStyle name="Normal 5 4 2 9" xfId="6113"/>
    <cellStyle name="Normal 5 4 3" xfId="6114"/>
    <cellStyle name="Normal 5 4 3 10" xfId="6115"/>
    <cellStyle name="Normal 5 4 3 11" xfId="6116"/>
    <cellStyle name="Normal 5 4 3 2" xfId="6117"/>
    <cellStyle name="Normal 5 4 3 2 2" xfId="6118"/>
    <cellStyle name="Normal 5 4 3 2 2 2" xfId="6119"/>
    <cellStyle name="Normal 5 4 3 2 2 2 2" xfId="6120"/>
    <cellStyle name="Normal 5 4 3 2 2 2 2 2" xfId="6121"/>
    <cellStyle name="Normal 5 4 3 2 2 2 2 3" xfId="6122"/>
    <cellStyle name="Normal 5 4 3 2 2 2 3" xfId="6123"/>
    <cellStyle name="Normal 5 4 3 2 2 2 4" xfId="6124"/>
    <cellStyle name="Normal 5 4 3 2 2 2 5" xfId="6125"/>
    <cellStyle name="Normal 5 4 3 2 2 2 6" xfId="6126"/>
    <cellStyle name="Normal 5 4 3 2 2 3" xfId="6127"/>
    <cellStyle name="Normal 5 4 3 2 2 3 2" xfId="6128"/>
    <cellStyle name="Normal 5 4 3 2 2 3 3" xfId="6129"/>
    <cellStyle name="Normal 5 4 3 2 2 4" xfId="6130"/>
    <cellStyle name="Normal 5 4 3 2 2 5" xfId="6131"/>
    <cellStyle name="Normal 5 4 3 2 2 6" xfId="6132"/>
    <cellStyle name="Normal 5 4 3 2 2 7" xfId="6133"/>
    <cellStyle name="Normal 5 4 3 2 3" xfId="6134"/>
    <cellStyle name="Normal 5 4 3 2 3 2" xfId="6135"/>
    <cellStyle name="Normal 5 4 3 2 3 2 2" xfId="6136"/>
    <cellStyle name="Normal 5 4 3 2 3 2 3" xfId="6137"/>
    <cellStyle name="Normal 5 4 3 2 3 3" xfId="6138"/>
    <cellStyle name="Normal 5 4 3 2 3 4" xfId="6139"/>
    <cellStyle name="Normal 5 4 3 2 3 5" xfId="6140"/>
    <cellStyle name="Normal 5 4 3 2 3 6" xfId="6141"/>
    <cellStyle name="Normal 5 4 3 2 4" xfId="6142"/>
    <cellStyle name="Normal 5 4 3 2 4 2" xfId="6143"/>
    <cellStyle name="Normal 5 4 3 2 4 3" xfId="6144"/>
    <cellStyle name="Normal 5 4 3 2 5" xfId="6145"/>
    <cellStyle name="Normal 5 4 3 2 6" xfId="6146"/>
    <cellStyle name="Normal 5 4 3 2 7" xfId="6147"/>
    <cellStyle name="Normal 5 4 3 2 8" xfId="6148"/>
    <cellStyle name="Normal 5 4 3 3" xfId="6149"/>
    <cellStyle name="Normal 5 4 3 3 2" xfId="6150"/>
    <cellStyle name="Normal 5 4 3 3 2 2" xfId="6151"/>
    <cellStyle name="Normal 5 4 3 3 2 2 2" xfId="6152"/>
    <cellStyle name="Normal 5 4 3 3 2 2 3" xfId="6153"/>
    <cellStyle name="Normal 5 4 3 3 2 3" xfId="6154"/>
    <cellStyle name="Normal 5 4 3 3 2 4" xfId="6155"/>
    <cellStyle name="Normal 5 4 3 3 2 5" xfId="6156"/>
    <cellStyle name="Normal 5 4 3 3 2 6" xfId="6157"/>
    <cellStyle name="Normal 5 4 3 3 3" xfId="6158"/>
    <cellStyle name="Normal 5 4 3 3 3 2" xfId="6159"/>
    <cellStyle name="Normal 5 4 3 3 3 3" xfId="6160"/>
    <cellStyle name="Normal 5 4 3 3 4" xfId="6161"/>
    <cellStyle name="Normal 5 4 3 3 5" xfId="6162"/>
    <cellStyle name="Normal 5 4 3 3 6" xfId="6163"/>
    <cellStyle name="Normal 5 4 3 3 7" xfId="6164"/>
    <cellStyle name="Normal 5 4 3 4" xfId="6165"/>
    <cellStyle name="Normal 5 4 3 4 2" xfId="6166"/>
    <cellStyle name="Normal 5 4 3 4 2 2" xfId="6167"/>
    <cellStyle name="Normal 5 4 3 4 2 3" xfId="6168"/>
    <cellStyle name="Normal 5 4 3 4 3" xfId="6169"/>
    <cellStyle name="Normal 5 4 3 4 4" xfId="6170"/>
    <cellStyle name="Normal 5 4 3 4 5" xfId="6171"/>
    <cellStyle name="Normal 5 4 3 4 6" xfId="6172"/>
    <cellStyle name="Normal 5 4 3 5" xfId="6173"/>
    <cellStyle name="Normal 5 4 3 5 2" xfId="6174"/>
    <cellStyle name="Normal 5 4 3 5 2 2" xfId="6175"/>
    <cellStyle name="Normal 5 4 3 5 2 3" xfId="6176"/>
    <cellStyle name="Normal 5 4 3 5 3" xfId="6177"/>
    <cellStyle name="Normal 5 4 3 5 4" xfId="6178"/>
    <cellStyle name="Normal 5 4 3 5 5" xfId="6179"/>
    <cellStyle name="Normal 5 4 3 5 6" xfId="6180"/>
    <cellStyle name="Normal 5 4 3 6" xfId="6181"/>
    <cellStyle name="Normal 5 4 3 6 2" xfId="6182"/>
    <cellStyle name="Normal 5 4 3 6 2 2" xfId="6183"/>
    <cellStyle name="Normal 5 4 3 6 2 3" xfId="6184"/>
    <cellStyle name="Normal 5 4 3 6 3" xfId="6185"/>
    <cellStyle name="Normal 5 4 3 6 4" xfId="6186"/>
    <cellStyle name="Normal 5 4 3 6 5" xfId="6187"/>
    <cellStyle name="Normal 5 4 3 7" xfId="6188"/>
    <cellStyle name="Normal 5 4 3 7 2" xfId="6189"/>
    <cellStyle name="Normal 5 4 3 7 3" xfId="6190"/>
    <cellStyle name="Normal 5 4 3 8" xfId="6191"/>
    <cellStyle name="Normal 5 4 3 9" xfId="6192"/>
    <cellStyle name="Normal 5 4 4" xfId="6193"/>
    <cellStyle name="Normal 5 4 4 2" xfId="6194"/>
    <cellStyle name="Normal 5 4 4 2 2" xfId="6195"/>
    <cellStyle name="Normal 5 4 4 2 2 2" xfId="6196"/>
    <cellStyle name="Normal 5 4 4 2 2 2 2" xfId="6197"/>
    <cellStyle name="Normal 5 4 4 2 2 2 3" xfId="6198"/>
    <cellStyle name="Normal 5 4 4 2 2 3" xfId="6199"/>
    <cellStyle name="Normal 5 4 4 2 2 4" xfId="6200"/>
    <cellStyle name="Normal 5 4 4 2 2 5" xfId="6201"/>
    <cellStyle name="Normal 5 4 4 2 2 6" xfId="6202"/>
    <cellStyle name="Normal 5 4 4 2 3" xfId="6203"/>
    <cellStyle name="Normal 5 4 4 2 3 2" xfId="6204"/>
    <cellStyle name="Normal 5 4 4 2 3 3" xfId="6205"/>
    <cellStyle name="Normal 5 4 4 2 4" xfId="6206"/>
    <cellStyle name="Normal 5 4 4 2 5" xfId="6207"/>
    <cellStyle name="Normal 5 4 4 2 6" xfId="6208"/>
    <cellStyle name="Normal 5 4 4 2 7" xfId="6209"/>
    <cellStyle name="Normal 5 4 4 3" xfId="6210"/>
    <cellStyle name="Normal 5 4 4 3 2" xfId="6211"/>
    <cellStyle name="Normal 5 4 4 3 2 2" xfId="6212"/>
    <cellStyle name="Normal 5 4 4 3 2 3" xfId="6213"/>
    <cellStyle name="Normal 5 4 4 3 3" xfId="6214"/>
    <cellStyle name="Normal 5 4 4 3 4" xfId="6215"/>
    <cellStyle name="Normal 5 4 4 3 5" xfId="6216"/>
    <cellStyle name="Normal 5 4 4 3 6" xfId="6217"/>
    <cellStyle name="Normal 5 4 4 4" xfId="6218"/>
    <cellStyle name="Normal 5 4 4 4 2" xfId="6219"/>
    <cellStyle name="Normal 5 4 4 4 3" xfId="6220"/>
    <cellStyle name="Normal 5 4 4 5" xfId="6221"/>
    <cellStyle name="Normal 5 4 4 6" xfId="6222"/>
    <cellStyle name="Normal 5 4 4 7" xfId="6223"/>
    <cellStyle name="Normal 5 4 4 8" xfId="6224"/>
    <cellStyle name="Normal 5 4 5" xfId="6225"/>
    <cellStyle name="Normal 5 4 5 2" xfId="6226"/>
    <cellStyle name="Normal 5 4 5 2 2" xfId="6227"/>
    <cellStyle name="Normal 5 4 5 2 2 2" xfId="6228"/>
    <cellStyle name="Normal 5 4 5 2 2 2 2" xfId="6229"/>
    <cellStyle name="Normal 5 4 5 2 2 2 3" xfId="6230"/>
    <cellStyle name="Normal 5 4 5 2 2 3" xfId="6231"/>
    <cellStyle name="Normal 5 4 5 2 2 4" xfId="6232"/>
    <cellStyle name="Normal 5 4 5 2 2 5" xfId="6233"/>
    <cellStyle name="Normal 5 4 5 2 2 6" xfId="6234"/>
    <cellStyle name="Normal 5 4 5 2 3" xfId="6235"/>
    <cellStyle name="Normal 5 4 5 2 3 2" xfId="6236"/>
    <cellStyle name="Normal 5 4 5 2 3 3" xfId="6237"/>
    <cellStyle name="Normal 5 4 5 2 4" xfId="6238"/>
    <cellStyle name="Normal 5 4 5 2 5" xfId="6239"/>
    <cellStyle name="Normal 5 4 5 2 6" xfId="6240"/>
    <cellStyle name="Normal 5 4 5 2 7" xfId="6241"/>
    <cellStyle name="Normal 5 4 5 3" xfId="6242"/>
    <cellStyle name="Normal 5 4 5 3 2" xfId="6243"/>
    <cellStyle name="Normal 5 4 5 3 2 2" xfId="6244"/>
    <cellStyle name="Normal 5 4 5 3 2 3" xfId="6245"/>
    <cellStyle name="Normal 5 4 5 3 3" xfId="6246"/>
    <cellStyle name="Normal 5 4 5 3 4" xfId="6247"/>
    <cellStyle name="Normal 5 4 5 3 5" xfId="6248"/>
    <cellStyle name="Normal 5 4 5 3 6" xfId="6249"/>
    <cellStyle name="Normal 5 4 5 4" xfId="6250"/>
    <cellStyle name="Normal 5 4 5 4 2" xfId="6251"/>
    <cellStyle name="Normal 5 4 5 4 3" xfId="6252"/>
    <cellStyle name="Normal 5 4 5 5" xfId="6253"/>
    <cellStyle name="Normal 5 4 5 6" xfId="6254"/>
    <cellStyle name="Normal 5 4 5 7" xfId="6255"/>
    <cellStyle name="Normal 5 4 5 8" xfId="6256"/>
    <cellStyle name="Normal 5 4 6" xfId="6257"/>
    <cellStyle name="Normal 5 4 6 2" xfId="6258"/>
    <cellStyle name="Normal 5 4 6 2 2" xfId="6259"/>
    <cellStyle name="Normal 5 4 6 2 2 2" xfId="6260"/>
    <cellStyle name="Normal 5 4 6 2 2 2 2" xfId="6261"/>
    <cellStyle name="Normal 5 4 6 2 2 2 3" xfId="6262"/>
    <cellStyle name="Normal 5 4 6 2 2 3" xfId="6263"/>
    <cellStyle name="Normal 5 4 6 2 2 4" xfId="6264"/>
    <cellStyle name="Normal 5 4 6 2 2 5" xfId="6265"/>
    <cellStyle name="Normal 5 4 6 2 2 6" xfId="6266"/>
    <cellStyle name="Normal 5 4 6 2 3" xfId="6267"/>
    <cellStyle name="Normal 5 4 6 2 3 2" xfId="6268"/>
    <cellStyle name="Normal 5 4 6 2 3 3" xfId="6269"/>
    <cellStyle name="Normal 5 4 6 2 4" xfId="6270"/>
    <cellStyle name="Normal 5 4 6 2 5" xfId="6271"/>
    <cellStyle name="Normal 5 4 6 2 6" xfId="6272"/>
    <cellStyle name="Normal 5 4 6 2 7" xfId="6273"/>
    <cellStyle name="Normal 5 4 6 3" xfId="6274"/>
    <cellStyle name="Normal 5 4 6 3 2" xfId="6275"/>
    <cellStyle name="Normal 5 4 6 3 2 2" xfId="6276"/>
    <cellStyle name="Normal 5 4 6 3 2 3" xfId="6277"/>
    <cellStyle name="Normal 5 4 6 3 3" xfId="6278"/>
    <cellStyle name="Normal 5 4 6 3 4" xfId="6279"/>
    <cellStyle name="Normal 5 4 6 3 5" xfId="6280"/>
    <cellStyle name="Normal 5 4 6 3 6" xfId="6281"/>
    <cellStyle name="Normal 5 4 6 4" xfId="6282"/>
    <cellStyle name="Normal 5 4 6 4 2" xfId="6283"/>
    <cellStyle name="Normal 5 4 6 4 3" xfId="6284"/>
    <cellStyle name="Normal 5 4 6 5" xfId="6285"/>
    <cellStyle name="Normal 5 4 6 6" xfId="6286"/>
    <cellStyle name="Normal 5 4 6 7" xfId="6287"/>
    <cellStyle name="Normal 5 4 6 8" xfId="6288"/>
    <cellStyle name="Normal 5 4 7" xfId="6289"/>
    <cellStyle name="Normal 5 4 7 2" xfId="6290"/>
    <cellStyle name="Normal 5 4 7 2 2" xfId="6291"/>
    <cellStyle name="Normal 5 4 7 2 2 2" xfId="6292"/>
    <cellStyle name="Normal 5 4 7 2 2 3" xfId="6293"/>
    <cellStyle name="Normal 5 4 7 2 3" xfId="6294"/>
    <cellStyle name="Normal 5 4 7 2 4" xfId="6295"/>
    <cellStyle name="Normal 5 4 7 2 5" xfId="6296"/>
    <cellStyle name="Normal 5 4 7 2 6" xfId="6297"/>
    <cellStyle name="Normal 5 4 7 3" xfId="6298"/>
    <cellStyle name="Normal 5 4 7 3 2" xfId="6299"/>
    <cellStyle name="Normal 5 4 7 3 3" xfId="6300"/>
    <cellStyle name="Normal 5 4 7 4" xfId="6301"/>
    <cellStyle name="Normal 5 4 7 5" xfId="6302"/>
    <cellStyle name="Normal 5 4 7 6" xfId="6303"/>
    <cellStyle name="Normal 5 4 7 7" xfId="6304"/>
    <cellStyle name="Normal 5 4 8" xfId="6305"/>
    <cellStyle name="Normal 5 4 8 2" xfId="6306"/>
    <cellStyle name="Normal 5 4 8 2 2" xfId="6307"/>
    <cellStyle name="Normal 5 4 8 2 3" xfId="6308"/>
    <cellStyle name="Normal 5 4 8 3" xfId="6309"/>
    <cellStyle name="Normal 5 4 8 4" xfId="6310"/>
    <cellStyle name="Normal 5 4 8 5" xfId="6311"/>
    <cellStyle name="Normal 5 4 8 6" xfId="6312"/>
    <cellStyle name="Normal 5 4 9" xfId="6313"/>
    <cellStyle name="Normal 5 4 9 2" xfId="6314"/>
    <cellStyle name="Normal 5 4 9 2 2" xfId="6315"/>
    <cellStyle name="Normal 5 4 9 2 3" xfId="6316"/>
    <cellStyle name="Normal 5 4 9 3" xfId="6317"/>
    <cellStyle name="Normal 5 4 9 4" xfId="6318"/>
    <cellStyle name="Normal 5 4 9 5" xfId="6319"/>
    <cellStyle name="Normal 5 4 9 6" xfId="6320"/>
    <cellStyle name="Normal 5 5" xfId="6321"/>
    <cellStyle name="Normal 5 5 10" xfId="6322"/>
    <cellStyle name="Normal 5 5 11" xfId="6323"/>
    <cellStyle name="Normal 5 5 2" xfId="6324"/>
    <cellStyle name="Normal 5 5 2 2" xfId="6325"/>
    <cellStyle name="Normal 5 5 2 2 2" xfId="6326"/>
    <cellStyle name="Normal 5 5 2 2 2 2" xfId="6327"/>
    <cellStyle name="Normal 5 5 2 2 2 2 2" xfId="6328"/>
    <cellStyle name="Normal 5 5 2 2 2 2 3" xfId="6329"/>
    <cellStyle name="Normal 5 5 2 2 2 3" xfId="6330"/>
    <cellStyle name="Normal 5 5 2 2 2 4" xfId="6331"/>
    <cellStyle name="Normal 5 5 2 2 2 5" xfId="6332"/>
    <cellStyle name="Normal 5 5 2 2 2 6" xfId="6333"/>
    <cellStyle name="Normal 5 5 2 2 3" xfId="6334"/>
    <cellStyle name="Normal 5 5 2 2 3 2" xfId="6335"/>
    <cellStyle name="Normal 5 5 2 2 3 3" xfId="6336"/>
    <cellStyle name="Normal 5 5 2 2 4" xfId="6337"/>
    <cellStyle name="Normal 5 5 2 2 5" xfId="6338"/>
    <cellStyle name="Normal 5 5 2 2 6" xfId="6339"/>
    <cellStyle name="Normal 5 5 2 2 7" xfId="6340"/>
    <cellStyle name="Normal 5 5 2 3" xfId="6341"/>
    <cellStyle name="Normal 5 5 2 3 2" xfId="6342"/>
    <cellStyle name="Normal 5 5 2 3 2 2" xfId="6343"/>
    <cellStyle name="Normal 5 5 2 3 2 3" xfId="6344"/>
    <cellStyle name="Normal 5 5 2 3 3" xfId="6345"/>
    <cellStyle name="Normal 5 5 2 3 4" xfId="6346"/>
    <cellStyle name="Normal 5 5 2 3 5" xfId="6347"/>
    <cellStyle name="Normal 5 5 2 3 6" xfId="6348"/>
    <cellStyle name="Normal 5 5 2 4" xfId="6349"/>
    <cellStyle name="Normal 5 5 2 4 2" xfId="6350"/>
    <cellStyle name="Normal 5 5 2 4 3" xfId="6351"/>
    <cellStyle name="Normal 5 5 2 5" xfId="6352"/>
    <cellStyle name="Normal 5 5 2 6" xfId="6353"/>
    <cellStyle name="Normal 5 5 2 7" xfId="6354"/>
    <cellStyle name="Normal 5 5 2 8" xfId="6355"/>
    <cellStyle name="Normal 5 5 3" xfId="6356"/>
    <cellStyle name="Normal 5 5 3 2" xfId="6357"/>
    <cellStyle name="Normal 5 5 3 2 2" xfId="6358"/>
    <cellStyle name="Normal 5 5 3 2 2 2" xfId="6359"/>
    <cellStyle name="Normal 5 5 3 2 2 3" xfId="6360"/>
    <cellStyle name="Normal 5 5 3 2 3" xfId="6361"/>
    <cellStyle name="Normal 5 5 3 2 4" xfId="6362"/>
    <cellStyle name="Normal 5 5 3 2 5" xfId="6363"/>
    <cellStyle name="Normal 5 5 3 2 6" xfId="6364"/>
    <cellStyle name="Normal 5 5 3 3" xfId="6365"/>
    <cellStyle name="Normal 5 5 3 3 2" xfId="6366"/>
    <cellStyle name="Normal 5 5 3 3 3" xfId="6367"/>
    <cellStyle name="Normal 5 5 3 4" xfId="6368"/>
    <cellStyle name="Normal 5 5 3 5" xfId="6369"/>
    <cellStyle name="Normal 5 5 3 6" xfId="6370"/>
    <cellStyle name="Normal 5 5 3 7" xfId="6371"/>
    <cellStyle name="Normal 5 5 4" xfId="6372"/>
    <cellStyle name="Normal 5 5 4 2" xfId="6373"/>
    <cellStyle name="Normal 5 5 4 2 2" xfId="6374"/>
    <cellStyle name="Normal 5 5 4 2 3" xfId="6375"/>
    <cellStyle name="Normal 5 5 4 3" xfId="6376"/>
    <cellStyle name="Normal 5 5 4 4" xfId="6377"/>
    <cellStyle name="Normal 5 5 4 5" xfId="6378"/>
    <cellStyle name="Normal 5 5 4 6" xfId="6379"/>
    <cellStyle name="Normal 5 5 5" xfId="6380"/>
    <cellStyle name="Normal 5 5 5 2" xfId="6381"/>
    <cellStyle name="Normal 5 5 5 2 2" xfId="6382"/>
    <cellStyle name="Normal 5 5 5 2 3" xfId="6383"/>
    <cellStyle name="Normal 5 5 5 3" xfId="6384"/>
    <cellStyle name="Normal 5 5 5 4" xfId="6385"/>
    <cellStyle name="Normal 5 5 5 5" xfId="6386"/>
    <cellStyle name="Normal 5 5 5 6" xfId="6387"/>
    <cellStyle name="Normal 5 5 6" xfId="6388"/>
    <cellStyle name="Normal 5 5 6 2" xfId="6389"/>
    <cellStyle name="Normal 5 5 6 2 2" xfId="6390"/>
    <cellStyle name="Normal 5 5 6 2 3" xfId="6391"/>
    <cellStyle name="Normal 5 5 6 3" xfId="6392"/>
    <cellStyle name="Normal 5 5 6 4" xfId="6393"/>
    <cellStyle name="Normal 5 5 6 5" xfId="6394"/>
    <cellStyle name="Normal 5 5 7" xfId="6395"/>
    <cellStyle name="Normal 5 5 7 2" xfId="6396"/>
    <cellStyle name="Normal 5 5 7 3" xfId="6397"/>
    <cellStyle name="Normal 5 5 8" xfId="6398"/>
    <cellStyle name="Normal 5 5 9" xfId="6399"/>
    <cellStyle name="Normal 5 6" xfId="6400"/>
    <cellStyle name="Normal 5 6 10" xfId="6401"/>
    <cellStyle name="Normal 5 6 11" xfId="6402"/>
    <cellStyle name="Normal 5 6 2" xfId="6403"/>
    <cellStyle name="Normal 5 6 2 2" xfId="6404"/>
    <cellStyle name="Normal 5 6 2 2 2" xfId="6405"/>
    <cellStyle name="Normal 5 6 2 2 2 2" xfId="6406"/>
    <cellStyle name="Normal 5 6 2 2 2 2 2" xfId="6407"/>
    <cellStyle name="Normal 5 6 2 2 2 2 3" xfId="6408"/>
    <cellStyle name="Normal 5 6 2 2 2 3" xfId="6409"/>
    <cellStyle name="Normal 5 6 2 2 2 4" xfId="6410"/>
    <cellStyle name="Normal 5 6 2 2 2 5" xfId="6411"/>
    <cellStyle name="Normal 5 6 2 2 2 6" xfId="6412"/>
    <cellStyle name="Normal 5 6 2 2 3" xfId="6413"/>
    <cellStyle name="Normal 5 6 2 2 3 2" xfId="6414"/>
    <cellStyle name="Normal 5 6 2 2 3 3" xfId="6415"/>
    <cellStyle name="Normal 5 6 2 2 4" xfId="6416"/>
    <cellStyle name="Normal 5 6 2 2 5" xfId="6417"/>
    <cellStyle name="Normal 5 6 2 2 6" xfId="6418"/>
    <cellStyle name="Normal 5 6 2 2 7" xfId="6419"/>
    <cellStyle name="Normal 5 6 2 3" xfId="6420"/>
    <cellStyle name="Normal 5 6 2 3 2" xfId="6421"/>
    <cellStyle name="Normal 5 6 2 3 2 2" xfId="6422"/>
    <cellStyle name="Normal 5 6 2 3 2 3" xfId="6423"/>
    <cellStyle name="Normal 5 6 2 3 3" xfId="6424"/>
    <cellStyle name="Normal 5 6 2 3 4" xfId="6425"/>
    <cellStyle name="Normal 5 6 2 3 5" xfId="6426"/>
    <cellStyle name="Normal 5 6 2 3 6" xfId="6427"/>
    <cellStyle name="Normal 5 6 2 4" xfId="6428"/>
    <cellStyle name="Normal 5 6 2 4 2" xfId="6429"/>
    <cellStyle name="Normal 5 6 2 4 3" xfId="6430"/>
    <cellStyle name="Normal 5 6 2 5" xfId="6431"/>
    <cellStyle name="Normal 5 6 2 6" xfId="6432"/>
    <cellStyle name="Normal 5 6 2 7" xfId="6433"/>
    <cellStyle name="Normal 5 6 2 8" xfId="6434"/>
    <cellStyle name="Normal 5 6 3" xfId="6435"/>
    <cellStyle name="Normal 5 6 3 2" xfId="6436"/>
    <cellStyle name="Normal 5 6 3 2 2" xfId="6437"/>
    <cellStyle name="Normal 5 6 3 2 2 2" xfId="6438"/>
    <cellStyle name="Normal 5 6 3 2 2 3" xfId="6439"/>
    <cellStyle name="Normal 5 6 3 2 3" xfId="6440"/>
    <cellStyle name="Normal 5 6 3 2 4" xfId="6441"/>
    <cellStyle name="Normal 5 6 3 2 5" xfId="6442"/>
    <cellStyle name="Normal 5 6 3 2 6" xfId="6443"/>
    <cellStyle name="Normal 5 6 3 3" xfId="6444"/>
    <cellStyle name="Normal 5 6 3 3 2" xfId="6445"/>
    <cellStyle name="Normal 5 6 3 3 3" xfId="6446"/>
    <cellStyle name="Normal 5 6 3 4" xfId="6447"/>
    <cellStyle name="Normal 5 6 3 5" xfId="6448"/>
    <cellStyle name="Normal 5 6 3 6" xfId="6449"/>
    <cellStyle name="Normal 5 6 3 7" xfId="6450"/>
    <cellStyle name="Normal 5 6 4" xfId="6451"/>
    <cellStyle name="Normal 5 6 4 2" xfId="6452"/>
    <cellStyle name="Normal 5 6 4 2 2" xfId="6453"/>
    <cellStyle name="Normal 5 6 4 2 3" xfId="6454"/>
    <cellStyle name="Normal 5 6 4 3" xfId="6455"/>
    <cellStyle name="Normal 5 6 4 4" xfId="6456"/>
    <cellStyle name="Normal 5 6 4 5" xfId="6457"/>
    <cellStyle name="Normal 5 6 4 6" xfId="6458"/>
    <cellStyle name="Normal 5 6 5" xfId="6459"/>
    <cellStyle name="Normal 5 6 5 2" xfId="6460"/>
    <cellStyle name="Normal 5 6 5 2 2" xfId="6461"/>
    <cellStyle name="Normal 5 6 5 2 3" xfId="6462"/>
    <cellStyle name="Normal 5 6 5 3" xfId="6463"/>
    <cellStyle name="Normal 5 6 5 4" xfId="6464"/>
    <cellStyle name="Normal 5 6 5 5" xfId="6465"/>
    <cellStyle name="Normal 5 6 5 6" xfId="6466"/>
    <cellStyle name="Normal 5 6 6" xfId="6467"/>
    <cellStyle name="Normal 5 6 6 2" xfId="6468"/>
    <cellStyle name="Normal 5 6 6 2 2" xfId="6469"/>
    <cellStyle name="Normal 5 6 6 2 3" xfId="6470"/>
    <cellStyle name="Normal 5 6 6 3" xfId="6471"/>
    <cellStyle name="Normal 5 6 6 4" xfId="6472"/>
    <cellStyle name="Normal 5 6 6 5" xfId="6473"/>
    <cellStyle name="Normal 5 6 7" xfId="6474"/>
    <cellStyle name="Normal 5 6 7 2" xfId="6475"/>
    <cellStyle name="Normal 5 6 7 3" xfId="6476"/>
    <cellStyle name="Normal 5 6 8" xfId="6477"/>
    <cellStyle name="Normal 5 6 9" xfId="6478"/>
    <cellStyle name="Normal 5 7" xfId="6479"/>
    <cellStyle name="Normal 5 7 2" xfId="6480"/>
    <cellStyle name="Normal 5 7 2 2" xfId="6481"/>
    <cellStyle name="Normal 5 7 2 2 2" xfId="6482"/>
    <cellStyle name="Normal 5 7 2 2 2 2" xfId="6483"/>
    <cellStyle name="Normal 5 7 2 2 2 3" xfId="6484"/>
    <cellStyle name="Normal 5 7 2 2 3" xfId="6485"/>
    <cellStyle name="Normal 5 7 2 2 4" xfId="6486"/>
    <cellStyle name="Normal 5 7 2 2 5" xfId="6487"/>
    <cellStyle name="Normal 5 7 2 2 6" xfId="6488"/>
    <cellStyle name="Normal 5 7 2 3" xfId="6489"/>
    <cellStyle name="Normal 5 7 2 3 2" xfId="6490"/>
    <cellStyle name="Normal 5 7 2 3 3" xfId="6491"/>
    <cellStyle name="Normal 5 7 2 4" xfId="6492"/>
    <cellStyle name="Normal 5 7 2 5" xfId="6493"/>
    <cellStyle name="Normal 5 7 2 6" xfId="6494"/>
    <cellStyle name="Normal 5 7 2 7" xfId="6495"/>
    <cellStyle name="Normal 5 7 3" xfId="6496"/>
    <cellStyle name="Normal 5 7 3 2" xfId="6497"/>
    <cellStyle name="Normal 5 7 3 2 2" xfId="6498"/>
    <cellStyle name="Normal 5 7 3 2 3" xfId="6499"/>
    <cellStyle name="Normal 5 7 3 3" xfId="6500"/>
    <cellStyle name="Normal 5 7 3 4" xfId="6501"/>
    <cellStyle name="Normal 5 7 3 5" xfId="6502"/>
    <cellStyle name="Normal 5 7 3 6" xfId="6503"/>
    <cellStyle name="Normal 5 7 4" xfId="6504"/>
    <cellStyle name="Normal 5 7 4 2" xfId="6505"/>
    <cellStyle name="Normal 5 7 4 3" xfId="6506"/>
    <cellStyle name="Normal 5 7 5" xfId="6507"/>
    <cellStyle name="Normal 5 7 6" xfId="6508"/>
    <cellStyle name="Normal 5 7 7" xfId="6509"/>
    <cellStyle name="Normal 5 7 8" xfId="6510"/>
    <cellStyle name="Normal 5 8" xfId="6511"/>
    <cellStyle name="Normal 5 8 2" xfId="6512"/>
    <cellStyle name="Normal 5 8 2 2" xfId="6513"/>
    <cellStyle name="Normal 5 8 2 2 2" xfId="6514"/>
    <cellStyle name="Normal 5 8 2 2 2 2" xfId="6515"/>
    <cellStyle name="Normal 5 8 2 2 2 3" xfId="6516"/>
    <cellStyle name="Normal 5 8 2 2 3" xfId="6517"/>
    <cellStyle name="Normal 5 8 2 2 4" xfId="6518"/>
    <cellStyle name="Normal 5 8 2 2 5" xfId="6519"/>
    <cellStyle name="Normal 5 8 2 2 6" xfId="6520"/>
    <cellStyle name="Normal 5 8 2 3" xfId="6521"/>
    <cellStyle name="Normal 5 8 2 3 2" xfId="6522"/>
    <cellStyle name="Normal 5 8 2 3 3" xfId="6523"/>
    <cellStyle name="Normal 5 8 2 4" xfId="6524"/>
    <cellStyle name="Normal 5 8 2 5" xfId="6525"/>
    <cellStyle name="Normal 5 8 2 6" xfId="6526"/>
    <cellStyle name="Normal 5 8 2 7" xfId="6527"/>
    <cellStyle name="Normal 5 8 3" xfId="6528"/>
    <cellStyle name="Normal 5 8 3 2" xfId="6529"/>
    <cellStyle name="Normal 5 8 3 2 2" xfId="6530"/>
    <cellStyle name="Normal 5 8 3 2 3" xfId="6531"/>
    <cellStyle name="Normal 5 8 3 3" xfId="6532"/>
    <cellStyle name="Normal 5 8 3 4" xfId="6533"/>
    <cellStyle name="Normal 5 8 3 5" xfId="6534"/>
    <cellStyle name="Normal 5 8 3 6" xfId="6535"/>
    <cellStyle name="Normal 5 8 4" xfId="6536"/>
    <cellStyle name="Normal 5 8 4 2" xfId="6537"/>
    <cellStyle name="Normal 5 8 4 3" xfId="6538"/>
    <cellStyle name="Normal 5 8 5" xfId="6539"/>
    <cellStyle name="Normal 5 8 6" xfId="6540"/>
    <cellStyle name="Normal 5 8 7" xfId="6541"/>
    <cellStyle name="Normal 5 8 8" xfId="6542"/>
    <cellStyle name="Normal 5 9" xfId="6543"/>
    <cellStyle name="Normal 5 9 2" xfId="6544"/>
    <cellStyle name="Normal 5 9 2 2" xfId="6545"/>
    <cellStyle name="Normal 5 9 2 2 2" xfId="6546"/>
    <cellStyle name="Normal 5 9 2 2 2 2" xfId="6547"/>
    <cellStyle name="Normal 5 9 2 2 2 3" xfId="6548"/>
    <cellStyle name="Normal 5 9 2 2 3" xfId="6549"/>
    <cellStyle name="Normal 5 9 2 2 4" xfId="6550"/>
    <cellStyle name="Normal 5 9 2 2 5" xfId="6551"/>
    <cellStyle name="Normal 5 9 2 2 6" xfId="6552"/>
    <cellStyle name="Normal 5 9 2 3" xfId="6553"/>
    <cellStyle name="Normal 5 9 2 3 2" xfId="6554"/>
    <cellStyle name="Normal 5 9 2 3 3" xfId="6555"/>
    <cellStyle name="Normal 5 9 2 4" xfId="6556"/>
    <cellStyle name="Normal 5 9 2 5" xfId="6557"/>
    <cellStyle name="Normal 5 9 2 6" xfId="6558"/>
    <cellStyle name="Normal 5 9 2 7" xfId="6559"/>
    <cellStyle name="Normal 5 9 3" xfId="6560"/>
    <cellStyle name="Normal 5 9 3 2" xfId="6561"/>
    <cellStyle name="Normal 5 9 3 2 2" xfId="6562"/>
    <cellStyle name="Normal 5 9 3 2 3" xfId="6563"/>
    <cellStyle name="Normal 5 9 3 3" xfId="6564"/>
    <cellStyle name="Normal 5 9 3 4" xfId="6565"/>
    <cellStyle name="Normal 5 9 3 5" xfId="6566"/>
    <cellStyle name="Normal 5 9 3 6" xfId="6567"/>
    <cellStyle name="Normal 5 9 4" xfId="6568"/>
    <cellStyle name="Normal 5 9 4 2" xfId="6569"/>
    <cellStyle name="Normal 5 9 4 3" xfId="6570"/>
    <cellStyle name="Normal 5 9 5" xfId="6571"/>
    <cellStyle name="Normal 5 9 6" xfId="6572"/>
    <cellStyle name="Normal 5 9 7" xfId="6573"/>
    <cellStyle name="Normal 5 9 8" xfId="6574"/>
    <cellStyle name="Normal 50" xfId="6575"/>
    <cellStyle name="Normal 50 2" xfId="6576"/>
    <cellStyle name="Normal 50 2 2" xfId="6577"/>
    <cellStyle name="Normal 50 3" xfId="6578"/>
    <cellStyle name="Normal 50 4" xfId="6579"/>
    <cellStyle name="Normal 50 5" xfId="6580"/>
    <cellStyle name="Normal 51" xfId="6581"/>
    <cellStyle name="Normal 51 2" xfId="6582"/>
    <cellStyle name="Normal 51 2 2" xfId="6583"/>
    <cellStyle name="Normal 51 3" xfId="6584"/>
    <cellStyle name="Normal 51 4" xfId="6585"/>
    <cellStyle name="Normal 51 5" xfId="6586"/>
    <cellStyle name="Normal 52" xfId="6587"/>
    <cellStyle name="Normal 52 2" xfId="6588"/>
    <cellStyle name="Normal 52 2 2" xfId="6589"/>
    <cellStyle name="Normal 52 3" xfId="6590"/>
    <cellStyle name="Normal 52 4" xfId="6591"/>
    <cellStyle name="Normal 52 5" xfId="6592"/>
    <cellStyle name="Normal 53" xfId="6593"/>
    <cellStyle name="Normal 53 2" xfId="6594"/>
    <cellStyle name="Normal 53 2 2" xfId="6595"/>
    <cellStyle name="Normal 53 3" xfId="6596"/>
    <cellStyle name="Normal 53 4" xfId="6597"/>
    <cellStyle name="Normal 53 5" xfId="6598"/>
    <cellStyle name="Normal 54" xfId="6599"/>
    <cellStyle name="Normal 54 2" xfId="6600"/>
    <cellStyle name="Normal 54 2 2" xfId="6601"/>
    <cellStyle name="Normal 54 3" xfId="6602"/>
    <cellStyle name="Normal 54 4" xfId="6603"/>
    <cellStyle name="Normal 54 5" xfId="6604"/>
    <cellStyle name="Normal 55" xfId="6605"/>
    <cellStyle name="Normal 55 2" xfId="6606"/>
    <cellStyle name="Normal 55 2 2" xfId="6607"/>
    <cellStyle name="Normal 55 3" xfId="6608"/>
    <cellStyle name="Normal 55 4" xfId="6609"/>
    <cellStyle name="Normal 55 5" xfId="6610"/>
    <cellStyle name="Normal 56" xfId="6611"/>
    <cellStyle name="Normal 56 2" xfId="6612"/>
    <cellStyle name="Normal 56 2 2" xfId="6613"/>
    <cellStyle name="Normal 56 3" xfId="6614"/>
    <cellStyle name="Normal 56 4" xfId="6615"/>
    <cellStyle name="Normal 56 5" xfId="6616"/>
    <cellStyle name="Normal 57" xfId="6617"/>
    <cellStyle name="Normal 57 2" xfId="6618"/>
    <cellStyle name="Normal 57 2 2" xfId="6619"/>
    <cellStyle name="Normal 57 3" xfId="6620"/>
    <cellStyle name="Normal 57 4" xfId="6621"/>
    <cellStyle name="Normal 57 5" xfId="6622"/>
    <cellStyle name="Normal 58" xfId="6623"/>
    <cellStyle name="Normal 58 2" xfId="6624"/>
    <cellStyle name="Normal 58 2 2" xfId="6625"/>
    <cellStyle name="Normal 58 3" xfId="6626"/>
    <cellStyle name="Normal 58 4" xfId="6627"/>
    <cellStyle name="Normal 58 5" xfId="6628"/>
    <cellStyle name="Normal 59" xfId="6629"/>
    <cellStyle name="Normal 59 2" xfId="6630"/>
    <cellStyle name="Normal 59 2 2" xfId="6631"/>
    <cellStyle name="Normal 59 3" xfId="6632"/>
    <cellStyle name="Normal 59 4" xfId="6633"/>
    <cellStyle name="Normal 59 5" xfId="6634"/>
    <cellStyle name="Normal 6" xfId="6635"/>
    <cellStyle name="Normal 6 10" xfId="6636"/>
    <cellStyle name="Normal 6 10 2" xfId="6637"/>
    <cellStyle name="Normal 6 10 2 2" xfId="6638"/>
    <cellStyle name="Normal 6 10 2 2 2" xfId="6639"/>
    <cellStyle name="Normal 6 10 2 2 2 2" xfId="6640"/>
    <cellStyle name="Normal 6 10 2 2 2 3" xfId="6641"/>
    <cellStyle name="Normal 6 10 2 2 3" xfId="6642"/>
    <cellStyle name="Normal 6 10 2 2 4" xfId="6643"/>
    <cellStyle name="Normal 6 10 2 2 5" xfId="6644"/>
    <cellStyle name="Normal 6 10 2 2 6" xfId="6645"/>
    <cellStyle name="Normal 6 10 2 3" xfId="6646"/>
    <cellStyle name="Normal 6 10 2 3 2" xfId="6647"/>
    <cellStyle name="Normal 6 10 2 3 3" xfId="6648"/>
    <cellStyle name="Normal 6 10 2 4" xfId="6649"/>
    <cellStyle name="Normal 6 10 2 5" xfId="6650"/>
    <cellStyle name="Normal 6 10 2 6" xfId="6651"/>
    <cellStyle name="Normal 6 10 2 7" xfId="6652"/>
    <cellStyle name="Normal 6 10 3" xfId="6653"/>
    <cellStyle name="Normal 6 10 3 2" xfId="6654"/>
    <cellStyle name="Normal 6 10 3 2 2" xfId="6655"/>
    <cellStyle name="Normal 6 10 3 2 3" xfId="6656"/>
    <cellStyle name="Normal 6 10 3 3" xfId="6657"/>
    <cellStyle name="Normal 6 10 3 4" xfId="6658"/>
    <cellStyle name="Normal 6 10 3 5" xfId="6659"/>
    <cellStyle name="Normal 6 10 3 6" xfId="6660"/>
    <cellStyle name="Normal 6 10 4" xfId="6661"/>
    <cellStyle name="Normal 6 10 4 2" xfId="6662"/>
    <cellStyle name="Normal 6 10 4 3" xfId="6663"/>
    <cellStyle name="Normal 6 10 5" xfId="6664"/>
    <cellStyle name="Normal 6 10 6" xfId="6665"/>
    <cellStyle name="Normal 6 10 7" xfId="6666"/>
    <cellStyle name="Normal 6 10 8" xfId="6667"/>
    <cellStyle name="Normal 6 11" xfId="6668"/>
    <cellStyle name="Normal 6 11 2" xfId="6669"/>
    <cellStyle name="Normal 6 11 2 2" xfId="6670"/>
    <cellStyle name="Normal 6 11 2 2 2" xfId="6671"/>
    <cellStyle name="Normal 6 11 2 2 3" xfId="6672"/>
    <cellStyle name="Normal 6 11 2 3" xfId="6673"/>
    <cellStyle name="Normal 6 11 2 4" xfId="6674"/>
    <cellStyle name="Normal 6 11 2 5" xfId="6675"/>
    <cellStyle name="Normal 6 11 2 6" xfId="6676"/>
    <cellStyle name="Normal 6 11 3" xfId="6677"/>
    <cellStyle name="Normal 6 11 3 2" xfId="6678"/>
    <cellStyle name="Normal 6 11 3 3" xfId="6679"/>
    <cellStyle name="Normal 6 11 4" xfId="6680"/>
    <cellStyle name="Normal 6 11 5" xfId="6681"/>
    <cellStyle name="Normal 6 11 6" xfId="6682"/>
    <cellStyle name="Normal 6 11 7" xfId="6683"/>
    <cellStyle name="Normal 6 12" xfId="6684"/>
    <cellStyle name="Normal 6 12 2" xfId="6685"/>
    <cellStyle name="Normal 6 12 2 2" xfId="6686"/>
    <cellStyle name="Normal 6 12 2 3" xfId="6687"/>
    <cellStyle name="Normal 6 12 3" xfId="6688"/>
    <cellStyle name="Normal 6 12 4" xfId="6689"/>
    <cellStyle name="Normal 6 12 5" xfId="6690"/>
    <cellStyle name="Normal 6 12 6" xfId="6691"/>
    <cellStyle name="Normal 6 13" xfId="6692"/>
    <cellStyle name="Normal 6 13 2" xfId="6693"/>
    <cellStyle name="Normal 6 13 2 2" xfId="6694"/>
    <cellStyle name="Normal 6 13 2 3" xfId="6695"/>
    <cellStyle name="Normal 6 13 3" xfId="6696"/>
    <cellStyle name="Normal 6 13 4" xfId="6697"/>
    <cellStyle name="Normal 6 13 5" xfId="6698"/>
    <cellStyle name="Normal 6 13 6" xfId="6699"/>
    <cellStyle name="Normal 6 14" xfId="6700"/>
    <cellStyle name="Normal 6 14 2" xfId="6701"/>
    <cellStyle name="Normal 6 14 2 2" xfId="6702"/>
    <cellStyle name="Normal 6 14 2 3" xfId="6703"/>
    <cellStyle name="Normal 6 14 3" xfId="6704"/>
    <cellStyle name="Normal 6 14 4" xfId="6705"/>
    <cellStyle name="Normal 6 14 5" xfId="6706"/>
    <cellStyle name="Normal 6 14 6" xfId="6707"/>
    <cellStyle name="Normal 6 15" xfId="6708"/>
    <cellStyle name="Normal 6 15 2" xfId="6709"/>
    <cellStyle name="Normal 6 15 2 2" xfId="6710"/>
    <cellStyle name="Normal 6 15 2 3" xfId="6711"/>
    <cellStyle name="Normal 6 15 3" xfId="6712"/>
    <cellStyle name="Normal 6 15 4" xfId="6713"/>
    <cellStyle name="Normal 6 15 5" xfId="6714"/>
    <cellStyle name="Normal 6 16" xfId="6715"/>
    <cellStyle name="Normal 6 16 2" xfId="6716"/>
    <cellStyle name="Normal 6 16 2 2" xfId="6717"/>
    <cellStyle name="Normal 6 16 2 3" xfId="6718"/>
    <cellStyle name="Normal 6 16 3" xfId="6719"/>
    <cellStyle name="Normal 6 16 4" xfId="6720"/>
    <cellStyle name="Normal 6 17" xfId="6721"/>
    <cellStyle name="Normal 6 17 2" xfId="6722"/>
    <cellStyle name="Normal 6 17 3" xfId="6723"/>
    <cellStyle name="Normal 6 18" xfId="6724"/>
    <cellStyle name="Normal 6 19" xfId="6725"/>
    <cellStyle name="Normal 6 2" xfId="6726"/>
    <cellStyle name="Normal 6 2 10" xfId="6727"/>
    <cellStyle name="Normal 6 2 10 2" xfId="6728"/>
    <cellStyle name="Normal 6 2 10 2 2" xfId="6729"/>
    <cellStyle name="Normal 6 2 10 2 2 2" xfId="6730"/>
    <cellStyle name="Normal 6 2 10 2 2 3" xfId="6731"/>
    <cellStyle name="Normal 6 2 10 2 3" xfId="6732"/>
    <cellStyle name="Normal 6 2 10 2 4" xfId="6733"/>
    <cellStyle name="Normal 6 2 10 2 5" xfId="6734"/>
    <cellStyle name="Normal 6 2 10 2 6" xfId="6735"/>
    <cellStyle name="Normal 6 2 10 3" xfId="6736"/>
    <cellStyle name="Normal 6 2 10 3 2" xfId="6737"/>
    <cellStyle name="Normal 6 2 10 3 3" xfId="6738"/>
    <cellStyle name="Normal 6 2 10 4" xfId="6739"/>
    <cellStyle name="Normal 6 2 10 5" xfId="6740"/>
    <cellStyle name="Normal 6 2 10 6" xfId="6741"/>
    <cellStyle name="Normal 6 2 10 7" xfId="6742"/>
    <cellStyle name="Normal 6 2 11" xfId="6743"/>
    <cellStyle name="Normal 6 2 11 2" xfId="6744"/>
    <cellStyle name="Normal 6 2 11 2 2" xfId="6745"/>
    <cellStyle name="Normal 6 2 11 2 3" xfId="6746"/>
    <cellStyle name="Normal 6 2 11 3" xfId="6747"/>
    <cellStyle name="Normal 6 2 11 4" xfId="6748"/>
    <cellStyle name="Normal 6 2 11 5" xfId="6749"/>
    <cellStyle name="Normal 6 2 11 6" xfId="6750"/>
    <cellStyle name="Normal 6 2 12" xfId="6751"/>
    <cellStyle name="Normal 6 2 12 2" xfId="6752"/>
    <cellStyle name="Normal 6 2 12 2 2" xfId="6753"/>
    <cellStyle name="Normal 6 2 12 2 3" xfId="6754"/>
    <cellStyle name="Normal 6 2 12 3" xfId="6755"/>
    <cellStyle name="Normal 6 2 12 4" xfId="6756"/>
    <cellStyle name="Normal 6 2 12 5" xfId="6757"/>
    <cellStyle name="Normal 6 2 12 6" xfId="6758"/>
    <cellStyle name="Normal 6 2 13" xfId="6759"/>
    <cellStyle name="Normal 6 2 13 2" xfId="6760"/>
    <cellStyle name="Normal 6 2 13 2 2" xfId="6761"/>
    <cellStyle name="Normal 6 2 13 2 3" xfId="6762"/>
    <cellStyle name="Normal 6 2 13 3" xfId="6763"/>
    <cellStyle name="Normal 6 2 13 4" xfId="6764"/>
    <cellStyle name="Normal 6 2 13 5" xfId="6765"/>
    <cellStyle name="Normal 6 2 13 6" xfId="6766"/>
    <cellStyle name="Normal 6 2 14" xfId="6767"/>
    <cellStyle name="Normal 6 2 14 2" xfId="6768"/>
    <cellStyle name="Normal 6 2 14 2 2" xfId="6769"/>
    <cellStyle name="Normal 6 2 14 2 3" xfId="6770"/>
    <cellStyle name="Normal 6 2 14 3" xfId="6771"/>
    <cellStyle name="Normal 6 2 14 4" xfId="6772"/>
    <cellStyle name="Normal 6 2 14 5" xfId="6773"/>
    <cellStyle name="Normal 6 2 15" xfId="6774"/>
    <cellStyle name="Normal 6 2 15 2" xfId="6775"/>
    <cellStyle name="Normal 6 2 15 3" xfId="6776"/>
    <cellStyle name="Normal 6 2 15 4" xfId="6777"/>
    <cellStyle name="Normal 6 2 16" xfId="6778"/>
    <cellStyle name="Normal 6 2 17" xfId="6779"/>
    <cellStyle name="Normal 6 2 18" xfId="6780"/>
    <cellStyle name="Normal 6 2 19" xfId="6781"/>
    <cellStyle name="Normal 6 2 2" xfId="6782"/>
    <cellStyle name="Normal 6 2 2 10" xfId="6783"/>
    <cellStyle name="Normal 6 2 2 10 2" xfId="6784"/>
    <cellStyle name="Normal 6 2 2 10 2 2" xfId="6785"/>
    <cellStyle name="Normal 6 2 2 10 2 3" xfId="6786"/>
    <cellStyle name="Normal 6 2 2 10 3" xfId="6787"/>
    <cellStyle name="Normal 6 2 2 10 4" xfId="6788"/>
    <cellStyle name="Normal 6 2 2 10 5" xfId="6789"/>
    <cellStyle name="Normal 6 2 2 10 6" xfId="6790"/>
    <cellStyle name="Normal 6 2 2 11" xfId="6791"/>
    <cellStyle name="Normal 6 2 2 11 2" xfId="6792"/>
    <cellStyle name="Normal 6 2 2 11 2 2" xfId="6793"/>
    <cellStyle name="Normal 6 2 2 11 2 3" xfId="6794"/>
    <cellStyle name="Normal 6 2 2 11 3" xfId="6795"/>
    <cellStyle name="Normal 6 2 2 11 4" xfId="6796"/>
    <cellStyle name="Normal 6 2 2 11 5" xfId="6797"/>
    <cellStyle name="Normal 6 2 2 11 6" xfId="6798"/>
    <cellStyle name="Normal 6 2 2 12" xfId="6799"/>
    <cellStyle name="Normal 6 2 2 12 2" xfId="6800"/>
    <cellStyle name="Normal 6 2 2 12 2 2" xfId="6801"/>
    <cellStyle name="Normal 6 2 2 12 2 3" xfId="6802"/>
    <cellStyle name="Normal 6 2 2 12 3" xfId="6803"/>
    <cellStyle name="Normal 6 2 2 12 4" xfId="6804"/>
    <cellStyle name="Normal 6 2 2 12 5" xfId="6805"/>
    <cellStyle name="Normal 6 2 2 12 6" xfId="6806"/>
    <cellStyle name="Normal 6 2 2 13" xfId="6807"/>
    <cellStyle name="Normal 6 2 2 13 2" xfId="6808"/>
    <cellStyle name="Normal 6 2 2 13 2 2" xfId="6809"/>
    <cellStyle name="Normal 6 2 2 13 2 3" xfId="6810"/>
    <cellStyle name="Normal 6 2 2 13 3" xfId="6811"/>
    <cellStyle name="Normal 6 2 2 13 4" xfId="6812"/>
    <cellStyle name="Normal 6 2 2 13 5" xfId="6813"/>
    <cellStyle name="Normal 6 2 2 14" xfId="6814"/>
    <cellStyle name="Normal 6 2 2 14 2" xfId="6815"/>
    <cellStyle name="Normal 6 2 2 14 3" xfId="6816"/>
    <cellStyle name="Normal 6 2 2 14 4" xfId="6817"/>
    <cellStyle name="Normal 6 2 2 15" xfId="6818"/>
    <cellStyle name="Normal 6 2 2 16" xfId="6819"/>
    <cellStyle name="Normal 6 2 2 17" xfId="6820"/>
    <cellStyle name="Normal 6 2 2 18" xfId="6821"/>
    <cellStyle name="Normal 6 2 2 2" xfId="6822"/>
    <cellStyle name="Normal 6 2 2 2 10" xfId="6823"/>
    <cellStyle name="Normal 6 2 2 2 10 2" xfId="6824"/>
    <cellStyle name="Normal 6 2 2 2 10 2 2" xfId="6825"/>
    <cellStyle name="Normal 6 2 2 2 10 2 3" xfId="6826"/>
    <cellStyle name="Normal 6 2 2 2 10 3" xfId="6827"/>
    <cellStyle name="Normal 6 2 2 2 10 4" xfId="6828"/>
    <cellStyle name="Normal 6 2 2 2 10 5" xfId="6829"/>
    <cellStyle name="Normal 6 2 2 2 10 6" xfId="6830"/>
    <cellStyle name="Normal 6 2 2 2 11" xfId="6831"/>
    <cellStyle name="Normal 6 2 2 2 11 2" xfId="6832"/>
    <cellStyle name="Normal 6 2 2 2 11 2 2" xfId="6833"/>
    <cellStyle name="Normal 6 2 2 2 11 2 3" xfId="6834"/>
    <cellStyle name="Normal 6 2 2 2 11 3" xfId="6835"/>
    <cellStyle name="Normal 6 2 2 2 11 4" xfId="6836"/>
    <cellStyle name="Normal 6 2 2 2 11 5" xfId="6837"/>
    <cellStyle name="Normal 6 2 2 2 12" xfId="6838"/>
    <cellStyle name="Normal 6 2 2 2 12 2" xfId="6839"/>
    <cellStyle name="Normal 6 2 2 2 12 3" xfId="6840"/>
    <cellStyle name="Normal 6 2 2 2 12 4" xfId="6841"/>
    <cellStyle name="Normal 6 2 2 2 13" xfId="6842"/>
    <cellStyle name="Normal 6 2 2 2 14" xfId="6843"/>
    <cellStyle name="Normal 6 2 2 2 15" xfId="6844"/>
    <cellStyle name="Normal 6 2 2 2 16" xfId="6845"/>
    <cellStyle name="Normal 6 2 2 2 2" xfId="6846"/>
    <cellStyle name="Normal 6 2 2 2 2 10" xfId="6847"/>
    <cellStyle name="Normal 6 2 2 2 2 11" xfId="6848"/>
    <cellStyle name="Normal 6 2 2 2 2 2" xfId="6849"/>
    <cellStyle name="Normal 6 2 2 2 2 2 2" xfId="6850"/>
    <cellStyle name="Normal 6 2 2 2 2 2 2 2" xfId="6851"/>
    <cellStyle name="Normal 6 2 2 2 2 2 2 2 2" xfId="6852"/>
    <cellStyle name="Normal 6 2 2 2 2 2 2 2 2 2" xfId="6853"/>
    <cellStyle name="Normal 6 2 2 2 2 2 2 2 2 3" xfId="6854"/>
    <cellStyle name="Normal 6 2 2 2 2 2 2 2 3" xfId="6855"/>
    <cellStyle name="Normal 6 2 2 2 2 2 2 2 4" xfId="6856"/>
    <cellStyle name="Normal 6 2 2 2 2 2 2 2 5" xfId="6857"/>
    <cellStyle name="Normal 6 2 2 2 2 2 2 2 6" xfId="6858"/>
    <cellStyle name="Normal 6 2 2 2 2 2 2 3" xfId="6859"/>
    <cellStyle name="Normal 6 2 2 2 2 2 2 3 2" xfId="6860"/>
    <cellStyle name="Normal 6 2 2 2 2 2 2 3 3" xfId="6861"/>
    <cellStyle name="Normal 6 2 2 2 2 2 2 4" xfId="6862"/>
    <cellStyle name="Normal 6 2 2 2 2 2 2 5" xfId="6863"/>
    <cellStyle name="Normal 6 2 2 2 2 2 2 6" xfId="6864"/>
    <cellStyle name="Normal 6 2 2 2 2 2 2 7" xfId="6865"/>
    <cellStyle name="Normal 6 2 2 2 2 2 3" xfId="6866"/>
    <cellStyle name="Normal 6 2 2 2 2 2 3 2" xfId="6867"/>
    <cellStyle name="Normal 6 2 2 2 2 2 3 2 2" xfId="6868"/>
    <cellStyle name="Normal 6 2 2 2 2 2 3 2 3" xfId="6869"/>
    <cellStyle name="Normal 6 2 2 2 2 2 3 3" xfId="6870"/>
    <cellStyle name="Normal 6 2 2 2 2 2 3 4" xfId="6871"/>
    <cellStyle name="Normal 6 2 2 2 2 2 3 5" xfId="6872"/>
    <cellStyle name="Normal 6 2 2 2 2 2 3 6" xfId="6873"/>
    <cellStyle name="Normal 6 2 2 2 2 2 4" xfId="6874"/>
    <cellStyle name="Normal 6 2 2 2 2 2 4 2" xfId="6875"/>
    <cellStyle name="Normal 6 2 2 2 2 2 4 3" xfId="6876"/>
    <cellStyle name="Normal 6 2 2 2 2 2 5" xfId="6877"/>
    <cellStyle name="Normal 6 2 2 2 2 2 6" xfId="6878"/>
    <cellStyle name="Normal 6 2 2 2 2 2 7" xfId="6879"/>
    <cellStyle name="Normal 6 2 2 2 2 2 8" xfId="6880"/>
    <cellStyle name="Normal 6 2 2 2 2 3" xfId="6881"/>
    <cellStyle name="Normal 6 2 2 2 2 3 2" xfId="6882"/>
    <cellStyle name="Normal 6 2 2 2 2 3 2 2" xfId="6883"/>
    <cellStyle name="Normal 6 2 2 2 2 3 2 2 2" xfId="6884"/>
    <cellStyle name="Normal 6 2 2 2 2 3 2 2 3" xfId="6885"/>
    <cellStyle name="Normal 6 2 2 2 2 3 2 3" xfId="6886"/>
    <cellStyle name="Normal 6 2 2 2 2 3 2 4" xfId="6887"/>
    <cellStyle name="Normal 6 2 2 2 2 3 2 5" xfId="6888"/>
    <cellStyle name="Normal 6 2 2 2 2 3 2 6" xfId="6889"/>
    <cellStyle name="Normal 6 2 2 2 2 3 3" xfId="6890"/>
    <cellStyle name="Normal 6 2 2 2 2 3 3 2" xfId="6891"/>
    <cellStyle name="Normal 6 2 2 2 2 3 3 3" xfId="6892"/>
    <cellStyle name="Normal 6 2 2 2 2 3 4" xfId="6893"/>
    <cellStyle name="Normal 6 2 2 2 2 3 5" xfId="6894"/>
    <cellStyle name="Normal 6 2 2 2 2 3 6" xfId="6895"/>
    <cellStyle name="Normal 6 2 2 2 2 3 7" xfId="6896"/>
    <cellStyle name="Normal 6 2 2 2 2 4" xfId="6897"/>
    <cellStyle name="Normal 6 2 2 2 2 4 2" xfId="6898"/>
    <cellStyle name="Normal 6 2 2 2 2 4 2 2" xfId="6899"/>
    <cellStyle name="Normal 6 2 2 2 2 4 2 3" xfId="6900"/>
    <cellStyle name="Normal 6 2 2 2 2 4 3" xfId="6901"/>
    <cellStyle name="Normal 6 2 2 2 2 4 4" xfId="6902"/>
    <cellStyle name="Normal 6 2 2 2 2 4 5" xfId="6903"/>
    <cellStyle name="Normal 6 2 2 2 2 4 6" xfId="6904"/>
    <cellStyle name="Normal 6 2 2 2 2 5" xfId="6905"/>
    <cellStyle name="Normal 6 2 2 2 2 5 2" xfId="6906"/>
    <cellStyle name="Normal 6 2 2 2 2 5 2 2" xfId="6907"/>
    <cellStyle name="Normal 6 2 2 2 2 5 2 3" xfId="6908"/>
    <cellStyle name="Normal 6 2 2 2 2 5 3" xfId="6909"/>
    <cellStyle name="Normal 6 2 2 2 2 5 4" xfId="6910"/>
    <cellStyle name="Normal 6 2 2 2 2 5 5" xfId="6911"/>
    <cellStyle name="Normal 6 2 2 2 2 5 6" xfId="6912"/>
    <cellStyle name="Normal 6 2 2 2 2 6" xfId="6913"/>
    <cellStyle name="Normal 6 2 2 2 2 6 2" xfId="6914"/>
    <cellStyle name="Normal 6 2 2 2 2 6 2 2" xfId="6915"/>
    <cellStyle name="Normal 6 2 2 2 2 6 2 3" xfId="6916"/>
    <cellStyle name="Normal 6 2 2 2 2 6 3" xfId="6917"/>
    <cellStyle name="Normal 6 2 2 2 2 6 4" xfId="6918"/>
    <cellStyle name="Normal 6 2 2 2 2 6 5" xfId="6919"/>
    <cellStyle name="Normal 6 2 2 2 2 7" xfId="6920"/>
    <cellStyle name="Normal 6 2 2 2 2 7 2" xfId="6921"/>
    <cellStyle name="Normal 6 2 2 2 2 7 3" xfId="6922"/>
    <cellStyle name="Normal 6 2 2 2 2 8" xfId="6923"/>
    <cellStyle name="Normal 6 2 2 2 2 9" xfId="6924"/>
    <cellStyle name="Normal 6 2 2 2 3" xfId="6925"/>
    <cellStyle name="Normal 6 2 2 2 3 10" xfId="6926"/>
    <cellStyle name="Normal 6 2 2 2 3 11" xfId="6927"/>
    <cellStyle name="Normal 6 2 2 2 3 2" xfId="6928"/>
    <cellStyle name="Normal 6 2 2 2 3 2 2" xfId="6929"/>
    <cellStyle name="Normal 6 2 2 2 3 2 2 2" xfId="6930"/>
    <cellStyle name="Normal 6 2 2 2 3 2 2 2 2" xfId="6931"/>
    <cellStyle name="Normal 6 2 2 2 3 2 2 2 2 2" xfId="6932"/>
    <cellStyle name="Normal 6 2 2 2 3 2 2 2 2 3" xfId="6933"/>
    <cellStyle name="Normal 6 2 2 2 3 2 2 2 3" xfId="6934"/>
    <cellStyle name="Normal 6 2 2 2 3 2 2 2 4" xfId="6935"/>
    <cellStyle name="Normal 6 2 2 2 3 2 2 2 5" xfId="6936"/>
    <cellStyle name="Normal 6 2 2 2 3 2 2 2 6" xfId="6937"/>
    <cellStyle name="Normal 6 2 2 2 3 2 2 3" xfId="6938"/>
    <cellStyle name="Normal 6 2 2 2 3 2 2 3 2" xfId="6939"/>
    <cellStyle name="Normal 6 2 2 2 3 2 2 3 3" xfId="6940"/>
    <cellStyle name="Normal 6 2 2 2 3 2 2 4" xfId="6941"/>
    <cellStyle name="Normal 6 2 2 2 3 2 2 5" xfId="6942"/>
    <cellStyle name="Normal 6 2 2 2 3 2 2 6" xfId="6943"/>
    <cellStyle name="Normal 6 2 2 2 3 2 2 7" xfId="6944"/>
    <cellStyle name="Normal 6 2 2 2 3 2 3" xfId="6945"/>
    <cellStyle name="Normal 6 2 2 2 3 2 3 2" xfId="6946"/>
    <cellStyle name="Normal 6 2 2 2 3 2 3 2 2" xfId="6947"/>
    <cellStyle name="Normal 6 2 2 2 3 2 3 2 3" xfId="6948"/>
    <cellStyle name="Normal 6 2 2 2 3 2 3 3" xfId="6949"/>
    <cellStyle name="Normal 6 2 2 2 3 2 3 4" xfId="6950"/>
    <cellStyle name="Normal 6 2 2 2 3 2 3 5" xfId="6951"/>
    <cellStyle name="Normal 6 2 2 2 3 2 3 6" xfId="6952"/>
    <cellStyle name="Normal 6 2 2 2 3 2 4" xfId="6953"/>
    <cellStyle name="Normal 6 2 2 2 3 2 4 2" xfId="6954"/>
    <cellStyle name="Normal 6 2 2 2 3 2 4 3" xfId="6955"/>
    <cellStyle name="Normal 6 2 2 2 3 2 5" xfId="6956"/>
    <cellStyle name="Normal 6 2 2 2 3 2 6" xfId="6957"/>
    <cellStyle name="Normal 6 2 2 2 3 2 7" xfId="6958"/>
    <cellStyle name="Normal 6 2 2 2 3 2 8" xfId="6959"/>
    <cellStyle name="Normal 6 2 2 2 3 3" xfId="6960"/>
    <cellStyle name="Normal 6 2 2 2 3 3 2" xfId="6961"/>
    <cellStyle name="Normal 6 2 2 2 3 3 2 2" xfId="6962"/>
    <cellStyle name="Normal 6 2 2 2 3 3 2 2 2" xfId="6963"/>
    <cellStyle name="Normal 6 2 2 2 3 3 2 2 3" xfId="6964"/>
    <cellStyle name="Normal 6 2 2 2 3 3 2 3" xfId="6965"/>
    <cellStyle name="Normal 6 2 2 2 3 3 2 4" xfId="6966"/>
    <cellStyle name="Normal 6 2 2 2 3 3 2 5" xfId="6967"/>
    <cellStyle name="Normal 6 2 2 2 3 3 2 6" xfId="6968"/>
    <cellStyle name="Normal 6 2 2 2 3 3 3" xfId="6969"/>
    <cellStyle name="Normal 6 2 2 2 3 3 3 2" xfId="6970"/>
    <cellStyle name="Normal 6 2 2 2 3 3 3 3" xfId="6971"/>
    <cellStyle name="Normal 6 2 2 2 3 3 4" xfId="6972"/>
    <cellStyle name="Normal 6 2 2 2 3 3 5" xfId="6973"/>
    <cellStyle name="Normal 6 2 2 2 3 3 6" xfId="6974"/>
    <cellStyle name="Normal 6 2 2 2 3 3 7" xfId="6975"/>
    <cellStyle name="Normal 6 2 2 2 3 4" xfId="6976"/>
    <cellStyle name="Normal 6 2 2 2 3 4 2" xfId="6977"/>
    <cellStyle name="Normal 6 2 2 2 3 4 2 2" xfId="6978"/>
    <cellStyle name="Normal 6 2 2 2 3 4 2 3" xfId="6979"/>
    <cellStyle name="Normal 6 2 2 2 3 4 3" xfId="6980"/>
    <cellStyle name="Normal 6 2 2 2 3 4 4" xfId="6981"/>
    <cellStyle name="Normal 6 2 2 2 3 4 5" xfId="6982"/>
    <cellStyle name="Normal 6 2 2 2 3 4 6" xfId="6983"/>
    <cellStyle name="Normal 6 2 2 2 3 5" xfId="6984"/>
    <cellStyle name="Normal 6 2 2 2 3 5 2" xfId="6985"/>
    <cellStyle name="Normal 6 2 2 2 3 5 2 2" xfId="6986"/>
    <cellStyle name="Normal 6 2 2 2 3 5 2 3" xfId="6987"/>
    <cellStyle name="Normal 6 2 2 2 3 5 3" xfId="6988"/>
    <cellStyle name="Normal 6 2 2 2 3 5 4" xfId="6989"/>
    <cellStyle name="Normal 6 2 2 2 3 5 5" xfId="6990"/>
    <cellStyle name="Normal 6 2 2 2 3 5 6" xfId="6991"/>
    <cellStyle name="Normal 6 2 2 2 3 6" xfId="6992"/>
    <cellStyle name="Normal 6 2 2 2 3 6 2" xfId="6993"/>
    <cellStyle name="Normal 6 2 2 2 3 6 2 2" xfId="6994"/>
    <cellStyle name="Normal 6 2 2 2 3 6 2 3" xfId="6995"/>
    <cellStyle name="Normal 6 2 2 2 3 6 3" xfId="6996"/>
    <cellStyle name="Normal 6 2 2 2 3 6 4" xfId="6997"/>
    <cellStyle name="Normal 6 2 2 2 3 6 5" xfId="6998"/>
    <cellStyle name="Normal 6 2 2 2 3 7" xfId="6999"/>
    <cellStyle name="Normal 6 2 2 2 3 7 2" xfId="7000"/>
    <cellStyle name="Normal 6 2 2 2 3 7 3" xfId="7001"/>
    <cellStyle name="Normal 6 2 2 2 3 8" xfId="7002"/>
    <cellStyle name="Normal 6 2 2 2 3 9" xfId="7003"/>
    <cellStyle name="Normal 6 2 2 2 4" xfId="7004"/>
    <cellStyle name="Normal 6 2 2 2 4 2" xfId="7005"/>
    <cellStyle name="Normal 6 2 2 2 4 2 2" xfId="7006"/>
    <cellStyle name="Normal 6 2 2 2 4 2 2 2" xfId="7007"/>
    <cellStyle name="Normal 6 2 2 2 4 2 2 2 2" xfId="7008"/>
    <cellStyle name="Normal 6 2 2 2 4 2 2 2 3" xfId="7009"/>
    <cellStyle name="Normal 6 2 2 2 4 2 2 3" xfId="7010"/>
    <cellStyle name="Normal 6 2 2 2 4 2 2 4" xfId="7011"/>
    <cellStyle name="Normal 6 2 2 2 4 2 2 5" xfId="7012"/>
    <cellStyle name="Normal 6 2 2 2 4 2 2 6" xfId="7013"/>
    <cellStyle name="Normal 6 2 2 2 4 2 3" xfId="7014"/>
    <cellStyle name="Normal 6 2 2 2 4 2 3 2" xfId="7015"/>
    <cellStyle name="Normal 6 2 2 2 4 2 3 3" xfId="7016"/>
    <cellStyle name="Normal 6 2 2 2 4 2 4" xfId="7017"/>
    <cellStyle name="Normal 6 2 2 2 4 2 5" xfId="7018"/>
    <cellStyle name="Normal 6 2 2 2 4 2 6" xfId="7019"/>
    <cellStyle name="Normal 6 2 2 2 4 2 7" xfId="7020"/>
    <cellStyle name="Normal 6 2 2 2 4 3" xfId="7021"/>
    <cellStyle name="Normal 6 2 2 2 4 3 2" xfId="7022"/>
    <cellStyle name="Normal 6 2 2 2 4 3 2 2" xfId="7023"/>
    <cellStyle name="Normal 6 2 2 2 4 3 2 3" xfId="7024"/>
    <cellStyle name="Normal 6 2 2 2 4 3 3" xfId="7025"/>
    <cellStyle name="Normal 6 2 2 2 4 3 4" xfId="7026"/>
    <cellStyle name="Normal 6 2 2 2 4 3 5" xfId="7027"/>
    <cellStyle name="Normal 6 2 2 2 4 3 6" xfId="7028"/>
    <cellStyle name="Normal 6 2 2 2 4 4" xfId="7029"/>
    <cellStyle name="Normal 6 2 2 2 4 4 2" xfId="7030"/>
    <cellStyle name="Normal 6 2 2 2 4 4 3" xfId="7031"/>
    <cellStyle name="Normal 6 2 2 2 4 5" xfId="7032"/>
    <cellStyle name="Normal 6 2 2 2 4 6" xfId="7033"/>
    <cellStyle name="Normal 6 2 2 2 4 7" xfId="7034"/>
    <cellStyle name="Normal 6 2 2 2 4 8" xfId="7035"/>
    <cellStyle name="Normal 6 2 2 2 5" xfId="7036"/>
    <cellStyle name="Normal 6 2 2 2 5 2" xfId="7037"/>
    <cellStyle name="Normal 6 2 2 2 5 2 2" xfId="7038"/>
    <cellStyle name="Normal 6 2 2 2 5 2 2 2" xfId="7039"/>
    <cellStyle name="Normal 6 2 2 2 5 2 2 2 2" xfId="7040"/>
    <cellStyle name="Normal 6 2 2 2 5 2 2 2 3" xfId="7041"/>
    <cellStyle name="Normal 6 2 2 2 5 2 2 3" xfId="7042"/>
    <cellStyle name="Normal 6 2 2 2 5 2 2 4" xfId="7043"/>
    <cellStyle name="Normal 6 2 2 2 5 2 2 5" xfId="7044"/>
    <cellStyle name="Normal 6 2 2 2 5 2 2 6" xfId="7045"/>
    <cellStyle name="Normal 6 2 2 2 5 2 3" xfId="7046"/>
    <cellStyle name="Normal 6 2 2 2 5 2 3 2" xfId="7047"/>
    <cellStyle name="Normal 6 2 2 2 5 2 3 3" xfId="7048"/>
    <cellStyle name="Normal 6 2 2 2 5 2 4" xfId="7049"/>
    <cellStyle name="Normal 6 2 2 2 5 2 5" xfId="7050"/>
    <cellStyle name="Normal 6 2 2 2 5 2 6" xfId="7051"/>
    <cellStyle name="Normal 6 2 2 2 5 2 7" xfId="7052"/>
    <cellStyle name="Normal 6 2 2 2 5 3" xfId="7053"/>
    <cellStyle name="Normal 6 2 2 2 5 3 2" xfId="7054"/>
    <cellStyle name="Normal 6 2 2 2 5 3 2 2" xfId="7055"/>
    <cellStyle name="Normal 6 2 2 2 5 3 2 3" xfId="7056"/>
    <cellStyle name="Normal 6 2 2 2 5 3 3" xfId="7057"/>
    <cellStyle name="Normal 6 2 2 2 5 3 4" xfId="7058"/>
    <cellStyle name="Normal 6 2 2 2 5 3 5" xfId="7059"/>
    <cellStyle name="Normal 6 2 2 2 5 3 6" xfId="7060"/>
    <cellStyle name="Normal 6 2 2 2 5 4" xfId="7061"/>
    <cellStyle name="Normal 6 2 2 2 5 4 2" xfId="7062"/>
    <cellStyle name="Normal 6 2 2 2 5 4 3" xfId="7063"/>
    <cellStyle name="Normal 6 2 2 2 5 5" xfId="7064"/>
    <cellStyle name="Normal 6 2 2 2 5 6" xfId="7065"/>
    <cellStyle name="Normal 6 2 2 2 5 7" xfId="7066"/>
    <cellStyle name="Normal 6 2 2 2 5 8" xfId="7067"/>
    <cellStyle name="Normal 6 2 2 2 6" xfId="7068"/>
    <cellStyle name="Normal 6 2 2 2 6 2" xfId="7069"/>
    <cellStyle name="Normal 6 2 2 2 6 2 2" xfId="7070"/>
    <cellStyle name="Normal 6 2 2 2 6 2 2 2" xfId="7071"/>
    <cellStyle name="Normal 6 2 2 2 6 2 2 2 2" xfId="7072"/>
    <cellStyle name="Normal 6 2 2 2 6 2 2 2 3" xfId="7073"/>
    <cellStyle name="Normal 6 2 2 2 6 2 2 3" xfId="7074"/>
    <cellStyle name="Normal 6 2 2 2 6 2 2 4" xfId="7075"/>
    <cellStyle name="Normal 6 2 2 2 6 2 2 5" xfId="7076"/>
    <cellStyle name="Normal 6 2 2 2 6 2 2 6" xfId="7077"/>
    <cellStyle name="Normal 6 2 2 2 6 2 3" xfId="7078"/>
    <cellStyle name="Normal 6 2 2 2 6 2 3 2" xfId="7079"/>
    <cellStyle name="Normal 6 2 2 2 6 2 3 3" xfId="7080"/>
    <cellStyle name="Normal 6 2 2 2 6 2 4" xfId="7081"/>
    <cellStyle name="Normal 6 2 2 2 6 2 5" xfId="7082"/>
    <cellStyle name="Normal 6 2 2 2 6 2 6" xfId="7083"/>
    <cellStyle name="Normal 6 2 2 2 6 2 7" xfId="7084"/>
    <cellStyle name="Normal 6 2 2 2 6 3" xfId="7085"/>
    <cellStyle name="Normal 6 2 2 2 6 3 2" xfId="7086"/>
    <cellStyle name="Normal 6 2 2 2 6 3 2 2" xfId="7087"/>
    <cellStyle name="Normal 6 2 2 2 6 3 2 3" xfId="7088"/>
    <cellStyle name="Normal 6 2 2 2 6 3 3" xfId="7089"/>
    <cellStyle name="Normal 6 2 2 2 6 3 4" xfId="7090"/>
    <cellStyle name="Normal 6 2 2 2 6 3 5" xfId="7091"/>
    <cellStyle name="Normal 6 2 2 2 6 3 6" xfId="7092"/>
    <cellStyle name="Normal 6 2 2 2 6 4" xfId="7093"/>
    <cellStyle name="Normal 6 2 2 2 6 4 2" xfId="7094"/>
    <cellStyle name="Normal 6 2 2 2 6 4 3" xfId="7095"/>
    <cellStyle name="Normal 6 2 2 2 6 5" xfId="7096"/>
    <cellStyle name="Normal 6 2 2 2 6 6" xfId="7097"/>
    <cellStyle name="Normal 6 2 2 2 6 7" xfId="7098"/>
    <cellStyle name="Normal 6 2 2 2 6 8" xfId="7099"/>
    <cellStyle name="Normal 6 2 2 2 7" xfId="7100"/>
    <cellStyle name="Normal 6 2 2 2 7 2" xfId="7101"/>
    <cellStyle name="Normal 6 2 2 2 7 2 2" xfId="7102"/>
    <cellStyle name="Normal 6 2 2 2 7 2 2 2" xfId="7103"/>
    <cellStyle name="Normal 6 2 2 2 7 2 2 3" xfId="7104"/>
    <cellStyle name="Normal 6 2 2 2 7 2 3" xfId="7105"/>
    <cellStyle name="Normal 6 2 2 2 7 2 4" xfId="7106"/>
    <cellStyle name="Normal 6 2 2 2 7 2 5" xfId="7107"/>
    <cellStyle name="Normal 6 2 2 2 7 2 6" xfId="7108"/>
    <cellStyle name="Normal 6 2 2 2 7 3" xfId="7109"/>
    <cellStyle name="Normal 6 2 2 2 7 3 2" xfId="7110"/>
    <cellStyle name="Normal 6 2 2 2 7 3 3" xfId="7111"/>
    <cellStyle name="Normal 6 2 2 2 7 4" xfId="7112"/>
    <cellStyle name="Normal 6 2 2 2 7 5" xfId="7113"/>
    <cellStyle name="Normal 6 2 2 2 7 6" xfId="7114"/>
    <cellStyle name="Normal 6 2 2 2 7 7" xfId="7115"/>
    <cellStyle name="Normal 6 2 2 2 8" xfId="7116"/>
    <cellStyle name="Normal 6 2 2 2 8 2" xfId="7117"/>
    <cellStyle name="Normal 6 2 2 2 8 2 2" xfId="7118"/>
    <cellStyle name="Normal 6 2 2 2 8 2 3" xfId="7119"/>
    <cellStyle name="Normal 6 2 2 2 8 3" xfId="7120"/>
    <cellStyle name="Normal 6 2 2 2 8 4" xfId="7121"/>
    <cellStyle name="Normal 6 2 2 2 8 5" xfId="7122"/>
    <cellStyle name="Normal 6 2 2 2 8 6" xfId="7123"/>
    <cellStyle name="Normal 6 2 2 2 9" xfId="7124"/>
    <cellStyle name="Normal 6 2 2 2 9 2" xfId="7125"/>
    <cellStyle name="Normal 6 2 2 2 9 2 2" xfId="7126"/>
    <cellStyle name="Normal 6 2 2 2 9 2 3" xfId="7127"/>
    <cellStyle name="Normal 6 2 2 2 9 3" xfId="7128"/>
    <cellStyle name="Normal 6 2 2 2 9 4" xfId="7129"/>
    <cellStyle name="Normal 6 2 2 2 9 5" xfId="7130"/>
    <cellStyle name="Normal 6 2 2 2 9 6" xfId="7131"/>
    <cellStyle name="Normal 6 2 2 3" xfId="7132"/>
    <cellStyle name="Normal 6 2 2 3 10" xfId="7133"/>
    <cellStyle name="Normal 6 2 2 3 10 2" xfId="7134"/>
    <cellStyle name="Normal 6 2 2 3 10 2 2" xfId="7135"/>
    <cellStyle name="Normal 6 2 2 3 10 2 3" xfId="7136"/>
    <cellStyle name="Normal 6 2 2 3 10 3" xfId="7137"/>
    <cellStyle name="Normal 6 2 2 3 10 4" xfId="7138"/>
    <cellStyle name="Normal 6 2 2 3 10 5" xfId="7139"/>
    <cellStyle name="Normal 6 2 2 3 10 6" xfId="7140"/>
    <cellStyle name="Normal 6 2 2 3 11" xfId="7141"/>
    <cellStyle name="Normal 6 2 2 3 11 2" xfId="7142"/>
    <cellStyle name="Normal 6 2 2 3 11 2 2" xfId="7143"/>
    <cellStyle name="Normal 6 2 2 3 11 2 3" xfId="7144"/>
    <cellStyle name="Normal 6 2 2 3 11 3" xfId="7145"/>
    <cellStyle name="Normal 6 2 2 3 11 4" xfId="7146"/>
    <cellStyle name="Normal 6 2 2 3 11 5" xfId="7147"/>
    <cellStyle name="Normal 6 2 2 3 12" xfId="7148"/>
    <cellStyle name="Normal 6 2 2 3 12 2" xfId="7149"/>
    <cellStyle name="Normal 6 2 2 3 12 3" xfId="7150"/>
    <cellStyle name="Normal 6 2 2 3 12 4" xfId="7151"/>
    <cellStyle name="Normal 6 2 2 3 13" xfId="7152"/>
    <cellStyle name="Normal 6 2 2 3 14" xfId="7153"/>
    <cellStyle name="Normal 6 2 2 3 15" xfId="7154"/>
    <cellStyle name="Normal 6 2 2 3 16" xfId="7155"/>
    <cellStyle name="Normal 6 2 2 3 2" xfId="7156"/>
    <cellStyle name="Normal 6 2 2 3 2 10" xfId="7157"/>
    <cellStyle name="Normal 6 2 2 3 2 11" xfId="7158"/>
    <cellStyle name="Normal 6 2 2 3 2 2" xfId="7159"/>
    <cellStyle name="Normal 6 2 2 3 2 2 2" xfId="7160"/>
    <cellStyle name="Normal 6 2 2 3 2 2 2 2" xfId="7161"/>
    <cellStyle name="Normal 6 2 2 3 2 2 2 2 2" xfId="7162"/>
    <cellStyle name="Normal 6 2 2 3 2 2 2 2 2 2" xfId="7163"/>
    <cellStyle name="Normal 6 2 2 3 2 2 2 2 2 3" xfId="7164"/>
    <cellStyle name="Normal 6 2 2 3 2 2 2 2 3" xfId="7165"/>
    <cellStyle name="Normal 6 2 2 3 2 2 2 2 4" xfId="7166"/>
    <cellStyle name="Normal 6 2 2 3 2 2 2 2 5" xfId="7167"/>
    <cellStyle name="Normal 6 2 2 3 2 2 2 2 6" xfId="7168"/>
    <cellStyle name="Normal 6 2 2 3 2 2 2 3" xfId="7169"/>
    <cellStyle name="Normal 6 2 2 3 2 2 2 3 2" xfId="7170"/>
    <cellStyle name="Normal 6 2 2 3 2 2 2 3 3" xfId="7171"/>
    <cellStyle name="Normal 6 2 2 3 2 2 2 4" xfId="7172"/>
    <cellStyle name="Normal 6 2 2 3 2 2 2 5" xfId="7173"/>
    <cellStyle name="Normal 6 2 2 3 2 2 2 6" xfId="7174"/>
    <cellStyle name="Normal 6 2 2 3 2 2 2 7" xfId="7175"/>
    <cellStyle name="Normal 6 2 2 3 2 2 3" xfId="7176"/>
    <cellStyle name="Normal 6 2 2 3 2 2 3 2" xfId="7177"/>
    <cellStyle name="Normal 6 2 2 3 2 2 3 2 2" xfId="7178"/>
    <cellStyle name="Normal 6 2 2 3 2 2 3 2 3" xfId="7179"/>
    <cellStyle name="Normal 6 2 2 3 2 2 3 3" xfId="7180"/>
    <cellStyle name="Normal 6 2 2 3 2 2 3 4" xfId="7181"/>
    <cellStyle name="Normal 6 2 2 3 2 2 3 5" xfId="7182"/>
    <cellStyle name="Normal 6 2 2 3 2 2 3 6" xfId="7183"/>
    <cellStyle name="Normal 6 2 2 3 2 2 4" xfId="7184"/>
    <cellStyle name="Normal 6 2 2 3 2 2 4 2" xfId="7185"/>
    <cellStyle name="Normal 6 2 2 3 2 2 4 3" xfId="7186"/>
    <cellStyle name="Normal 6 2 2 3 2 2 5" xfId="7187"/>
    <cellStyle name="Normal 6 2 2 3 2 2 6" xfId="7188"/>
    <cellStyle name="Normal 6 2 2 3 2 2 7" xfId="7189"/>
    <cellStyle name="Normal 6 2 2 3 2 2 8" xfId="7190"/>
    <cellStyle name="Normal 6 2 2 3 2 3" xfId="7191"/>
    <cellStyle name="Normal 6 2 2 3 2 3 2" xfId="7192"/>
    <cellStyle name="Normal 6 2 2 3 2 3 2 2" xfId="7193"/>
    <cellStyle name="Normal 6 2 2 3 2 3 2 2 2" xfId="7194"/>
    <cellStyle name="Normal 6 2 2 3 2 3 2 2 3" xfId="7195"/>
    <cellStyle name="Normal 6 2 2 3 2 3 2 3" xfId="7196"/>
    <cellStyle name="Normal 6 2 2 3 2 3 2 4" xfId="7197"/>
    <cellStyle name="Normal 6 2 2 3 2 3 2 5" xfId="7198"/>
    <cellStyle name="Normal 6 2 2 3 2 3 2 6" xfId="7199"/>
    <cellStyle name="Normal 6 2 2 3 2 3 3" xfId="7200"/>
    <cellStyle name="Normal 6 2 2 3 2 3 3 2" xfId="7201"/>
    <cellStyle name="Normal 6 2 2 3 2 3 3 3" xfId="7202"/>
    <cellStyle name="Normal 6 2 2 3 2 3 4" xfId="7203"/>
    <cellStyle name="Normal 6 2 2 3 2 3 5" xfId="7204"/>
    <cellStyle name="Normal 6 2 2 3 2 3 6" xfId="7205"/>
    <cellStyle name="Normal 6 2 2 3 2 3 7" xfId="7206"/>
    <cellStyle name="Normal 6 2 2 3 2 4" xfId="7207"/>
    <cellStyle name="Normal 6 2 2 3 2 4 2" xfId="7208"/>
    <cellStyle name="Normal 6 2 2 3 2 4 2 2" xfId="7209"/>
    <cellStyle name="Normal 6 2 2 3 2 4 2 3" xfId="7210"/>
    <cellStyle name="Normal 6 2 2 3 2 4 3" xfId="7211"/>
    <cellStyle name="Normal 6 2 2 3 2 4 4" xfId="7212"/>
    <cellStyle name="Normal 6 2 2 3 2 4 5" xfId="7213"/>
    <cellStyle name="Normal 6 2 2 3 2 4 6" xfId="7214"/>
    <cellStyle name="Normal 6 2 2 3 2 5" xfId="7215"/>
    <cellStyle name="Normal 6 2 2 3 2 5 2" xfId="7216"/>
    <cellStyle name="Normal 6 2 2 3 2 5 2 2" xfId="7217"/>
    <cellStyle name="Normal 6 2 2 3 2 5 2 3" xfId="7218"/>
    <cellStyle name="Normal 6 2 2 3 2 5 3" xfId="7219"/>
    <cellStyle name="Normal 6 2 2 3 2 5 4" xfId="7220"/>
    <cellStyle name="Normal 6 2 2 3 2 5 5" xfId="7221"/>
    <cellStyle name="Normal 6 2 2 3 2 5 6" xfId="7222"/>
    <cellStyle name="Normal 6 2 2 3 2 6" xfId="7223"/>
    <cellStyle name="Normal 6 2 2 3 2 6 2" xfId="7224"/>
    <cellStyle name="Normal 6 2 2 3 2 6 2 2" xfId="7225"/>
    <cellStyle name="Normal 6 2 2 3 2 6 2 3" xfId="7226"/>
    <cellStyle name="Normal 6 2 2 3 2 6 3" xfId="7227"/>
    <cellStyle name="Normal 6 2 2 3 2 6 4" xfId="7228"/>
    <cellStyle name="Normal 6 2 2 3 2 6 5" xfId="7229"/>
    <cellStyle name="Normal 6 2 2 3 2 7" xfId="7230"/>
    <cellStyle name="Normal 6 2 2 3 2 7 2" xfId="7231"/>
    <cellStyle name="Normal 6 2 2 3 2 7 3" xfId="7232"/>
    <cellStyle name="Normal 6 2 2 3 2 8" xfId="7233"/>
    <cellStyle name="Normal 6 2 2 3 2 9" xfId="7234"/>
    <cellStyle name="Normal 6 2 2 3 3" xfId="7235"/>
    <cellStyle name="Normal 6 2 2 3 3 10" xfId="7236"/>
    <cellStyle name="Normal 6 2 2 3 3 11" xfId="7237"/>
    <cellStyle name="Normal 6 2 2 3 3 2" xfId="7238"/>
    <cellStyle name="Normal 6 2 2 3 3 2 2" xfId="7239"/>
    <cellStyle name="Normal 6 2 2 3 3 2 2 2" xfId="7240"/>
    <cellStyle name="Normal 6 2 2 3 3 2 2 2 2" xfId="7241"/>
    <cellStyle name="Normal 6 2 2 3 3 2 2 2 2 2" xfId="7242"/>
    <cellStyle name="Normal 6 2 2 3 3 2 2 2 2 3" xfId="7243"/>
    <cellStyle name="Normal 6 2 2 3 3 2 2 2 3" xfId="7244"/>
    <cellStyle name="Normal 6 2 2 3 3 2 2 2 4" xfId="7245"/>
    <cellStyle name="Normal 6 2 2 3 3 2 2 2 5" xfId="7246"/>
    <cellStyle name="Normal 6 2 2 3 3 2 2 2 6" xfId="7247"/>
    <cellStyle name="Normal 6 2 2 3 3 2 2 3" xfId="7248"/>
    <cellStyle name="Normal 6 2 2 3 3 2 2 3 2" xfId="7249"/>
    <cellStyle name="Normal 6 2 2 3 3 2 2 3 3" xfId="7250"/>
    <cellStyle name="Normal 6 2 2 3 3 2 2 4" xfId="7251"/>
    <cellStyle name="Normal 6 2 2 3 3 2 2 5" xfId="7252"/>
    <cellStyle name="Normal 6 2 2 3 3 2 2 6" xfId="7253"/>
    <cellStyle name="Normal 6 2 2 3 3 2 2 7" xfId="7254"/>
    <cellStyle name="Normal 6 2 2 3 3 2 3" xfId="7255"/>
    <cellStyle name="Normal 6 2 2 3 3 2 3 2" xfId="7256"/>
    <cellStyle name="Normal 6 2 2 3 3 2 3 2 2" xfId="7257"/>
    <cellStyle name="Normal 6 2 2 3 3 2 3 2 3" xfId="7258"/>
    <cellStyle name="Normal 6 2 2 3 3 2 3 3" xfId="7259"/>
    <cellStyle name="Normal 6 2 2 3 3 2 3 4" xfId="7260"/>
    <cellStyle name="Normal 6 2 2 3 3 2 3 5" xfId="7261"/>
    <cellStyle name="Normal 6 2 2 3 3 2 3 6" xfId="7262"/>
    <cellStyle name="Normal 6 2 2 3 3 2 4" xfId="7263"/>
    <cellStyle name="Normal 6 2 2 3 3 2 4 2" xfId="7264"/>
    <cellStyle name="Normal 6 2 2 3 3 2 4 3" xfId="7265"/>
    <cellStyle name="Normal 6 2 2 3 3 2 5" xfId="7266"/>
    <cellStyle name="Normal 6 2 2 3 3 2 6" xfId="7267"/>
    <cellStyle name="Normal 6 2 2 3 3 2 7" xfId="7268"/>
    <cellStyle name="Normal 6 2 2 3 3 2 8" xfId="7269"/>
    <cellStyle name="Normal 6 2 2 3 3 3" xfId="7270"/>
    <cellStyle name="Normal 6 2 2 3 3 3 2" xfId="7271"/>
    <cellStyle name="Normal 6 2 2 3 3 3 2 2" xfId="7272"/>
    <cellStyle name="Normal 6 2 2 3 3 3 2 2 2" xfId="7273"/>
    <cellStyle name="Normal 6 2 2 3 3 3 2 2 3" xfId="7274"/>
    <cellStyle name="Normal 6 2 2 3 3 3 2 3" xfId="7275"/>
    <cellStyle name="Normal 6 2 2 3 3 3 2 4" xfId="7276"/>
    <cellStyle name="Normal 6 2 2 3 3 3 2 5" xfId="7277"/>
    <cellStyle name="Normal 6 2 2 3 3 3 2 6" xfId="7278"/>
    <cellStyle name="Normal 6 2 2 3 3 3 3" xfId="7279"/>
    <cellStyle name="Normal 6 2 2 3 3 3 3 2" xfId="7280"/>
    <cellStyle name="Normal 6 2 2 3 3 3 3 3" xfId="7281"/>
    <cellStyle name="Normal 6 2 2 3 3 3 4" xfId="7282"/>
    <cellStyle name="Normal 6 2 2 3 3 3 5" xfId="7283"/>
    <cellStyle name="Normal 6 2 2 3 3 3 6" xfId="7284"/>
    <cellStyle name="Normal 6 2 2 3 3 3 7" xfId="7285"/>
    <cellStyle name="Normal 6 2 2 3 3 4" xfId="7286"/>
    <cellStyle name="Normal 6 2 2 3 3 4 2" xfId="7287"/>
    <cellStyle name="Normal 6 2 2 3 3 4 2 2" xfId="7288"/>
    <cellStyle name="Normal 6 2 2 3 3 4 2 3" xfId="7289"/>
    <cellStyle name="Normal 6 2 2 3 3 4 3" xfId="7290"/>
    <cellStyle name="Normal 6 2 2 3 3 4 4" xfId="7291"/>
    <cellStyle name="Normal 6 2 2 3 3 4 5" xfId="7292"/>
    <cellStyle name="Normal 6 2 2 3 3 4 6" xfId="7293"/>
    <cellStyle name="Normal 6 2 2 3 3 5" xfId="7294"/>
    <cellStyle name="Normal 6 2 2 3 3 5 2" xfId="7295"/>
    <cellStyle name="Normal 6 2 2 3 3 5 2 2" xfId="7296"/>
    <cellStyle name="Normal 6 2 2 3 3 5 2 3" xfId="7297"/>
    <cellStyle name="Normal 6 2 2 3 3 5 3" xfId="7298"/>
    <cellStyle name="Normal 6 2 2 3 3 5 4" xfId="7299"/>
    <cellStyle name="Normal 6 2 2 3 3 5 5" xfId="7300"/>
    <cellStyle name="Normal 6 2 2 3 3 5 6" xfId="7301"/>
    <cellStyle name="Normal 6 2 2 3 3 6" xfId="7302"/>
    <cellStyle name="Normal 6 2 2 3 3 6 2" xfId="7303"/>
    <cellStyle name="Normal 6 2 2 3 3 6 2 2" xfId="7304"/>
    <cellStyle name="Normal 6 2 2 3 3 6 2 3" xfId="7305"/>
    <cellStyle name="Normal 6 2 2 3 3 6 3" xfId="7306"/>
    <cellStyle name="Normal 6 2 2 3 3 6 4" xfId="7307"/>
    <cellStyle name="Normal 6 2 2 3 3 6 5" xfId="7308"/>
    <cellStyle name="Normal 6 2 2 3 3 7" xfId="7309"/>
    <cellStyle name="Normal 6 2 2 3 3 7 2" xfId="7310"/>
    <cellStyle name="Normal 6 2 2 3 3 7 3" xfId="7311"/>
    <cellStyle name="Normal 6 2 2 3 3 8" xfId="7312"/>
    <cellStyle name="Normal 6 2 2 3 3 9" xfId="7313"/>
    <cellStyle name="Normal 6 2 2 3 4" xfId="7314"/>
    <cellStyle name="Normal 6 2 2 3 4 2" xfId="7315"/>
    <cellStyle name="Normal 6 2 2 3 4 2 2" xfId="7316"/>
    <cellStyle name="Normal 6 2 2 3 4 2 2 2" xfId="7317"/>
    <cellStyle name="Normal 6 2 2 3 4 2 2 2 2" xfId="7318"/>
    <cellStyle name="Normal 6 2 2 3 4 2 2 2 3" xfId="7319"/>
    <cellStyle name="Normal 6 2 2 3 4 2 2 3" xfId="7320"/>
    <cellStyle name="Normal 6 2 2 3 4 2 2 4" xfId="7321"/>
    <cellStyle name="Normal 6 2 2 3 4 2 2 5" xfId="7322"/>
    <cellStyle name="Normal 6 2 2 3 4 2 2 6" xfId="7323"/>
    <cellStyle name="Normal 6 2 2 3 4 2 3" xfId="7324"/>
    <cellStyle name="Normal 6 2 2 3 4 2 3 2" xfId="7325"/>
    <cellStyle name="Normal 6 2 2 3 4 2 3 3" xfId="7326"/>
    <cellStyle name="Normal 6 2 2 3 4 2 4" xfId="7327"/>
    <cellStyle name="Normal 6 2 2 3 4 2 5" xfId="7328"/>
    <cellStyle name="Normal 6 2 2 3 4 2 6" xfId="7329"/>
    <cellStyle name="Normal 6 2 2 3 4 2 7" xfId="7330"/>
    <cellStyle name="Normal 6 2 2 3 4 3" xfId="7331"/>
    <cellStyle name="Normal 6 2 2 3 4 3 2" xfId="7332"/>
    <cellStyle name="Normal 6 2 2 3 4 3 2 2" xfId="7333"/>
    <cellStyle name="Normal 6 2 2 3 4 3 2 3" xfId="7334"/>
    <cellStyle name="Normal 6 2 2 3 4 3 3" xfId="7335"/>
    <cellStyle name="Normal 6 2 2 3 4 3 4" xfId="7336"/>
    <cellStyle name="Normal 6 2 2 3 4 3 5" xfId="7337"/>
    <cellStyle name="Normal 6 2 2 3 4 3 6" xfId="7338"/>
    <cellStyle name="Normal 6 2 2 3 4 4" xfId="7339"/>
    <cellStyle name="Normal 6 2 2 3 4 4 2" xfId="7340"/>
    <cellStyle name="Normal 6 2 2 3 4 4 3" xfId="7341"/>
    <cellStyle name="Normal 6 2 2 3 4 5" xfId="7342"/>
    <cellStyle name="Normal 6 2 2 3 4 6" xfId="7343"/>
    <cellStyle name="Normal 6 2 2 3 4 7" xfId="7344"/>
    <cellStyle name="Normal 6 2 2 3 4 8" xfId="7345"/>
    <cellStyle name="Normal 6 2 2 3 5" xfId="7346"/>
    <cellStyle name="Normal 6 2 2 3 5 2" xfId="7347"/>
    <cellStyle name="Normal 6 2 2 3 5 2 2" xfId="7348"/>
    <cellStyle name="Normal 6 2 2 3 5 2 2 2" xfId="7349"/>
    <cellStyle name="Normal 6 2 2 3 5 2 2 2 2" xfId="7350"/>
    <cellStyle name="Normal 6 2 2 3 5 2 2 2 3" xfId="7351"/>
    <cellStyle name="Normal 6 2 2 3 5 2 2 3" xfId="7352"/>
    <cellStyle name="Normal 6 2 2 3 5 2 2 4" xfId="7353"/>
    <cellStyle name="Normal 6 2 2 3 5 2 2 5" xfId="7354"/>
    <cellStyle name="Normal 6 2 2 3 5 2 2 6" xfId="7355"/>
    <cellStyle name="Normal 6 2 2 3 5 2 3" xfId="7356"/>
    <cellStyle name="Normal 6 2 2 3 5 2 3 2" xfId="7357"/>
    <cellStyle name="Normal 6 2 2 3 5 2 3 3" xfId="7358"/>
    <cellStyle name="Normal 6 2 2 3 5 2 4" xfId="7359"/>
    <cellStyle name="Normal 6 2 2 3 5 2 5" xfId="7360"/>
    <cellStyle name="Normal 6 2 2 3 5 2 6" xfId="7361"/>
    <cellStyle name="Normal 6 2 2 3 5 2 7" xfId="7362"/>
    <cellStyle name="Normal 6 2 2 3 5 3" xfId="7363"/>
    <cellStyle name="Normal 6 2 2 3 5 3 2" xfId="7364"/>
    <cellStyle name="Normal 6 2 2 3 5 3 2 2" xfId="7365"/>
    <cellStyle name="Normal 6 2 2 3 5 3 2 3" xfId="7366"/>
    <cellStyle name="Normal 6 2 2 3 5 3 3" xfId="7367"/>
    <cellStyle name="Normal 6 2 2 3 5 3 4" xfId="7368"/>
    <cellStyle name="Normal 6 2 2 3 5 3 5" xfId="7369"/>
    <cellStyle name="Normal 6 2 2 3 5 3 6" xfId="7370"/>
    <cellStyle name="Normal 6 2 2 3 5 4" xfId="7371"/>
    <cellStyle name="Normal 6 2 2 3 5 4 2" xfId="7372"/>
    <cellStyle name="Normal 6 2 2 3 5 4 3" xfId="7373"/>
    <cellStyle name="Normal 6 2 2 3 5 5" xfId="7374"/>
    <cellStyle name="Normal 6 2 2 3 5 6" xfId="7375"/>
    <cellStyle name="Normal 6 2 2 3 5 7" xfId="7376"/>
    <cellStyle name="Normal 6 2 2 3 5 8" xfId="7377"/>
    <cellStyle name="Normal 6 2 2 3 6" xfId="7378"/>
    <cellStyle name="Normal 6 2 2 3 6 2" xfId="7379"/>
    <cellStyle name="Normal 6 2 2 3 6 2 2" xfId="7380"/>
    <cellStyle name="Normal 6 2 2 3 6 2 2 2" xfId="7381"/>
    <cellStyle name="Normal 6 2 2 3 6 2 2 2 2" xfId="7382"/>
    <cellStyle name="Normal 6 2 2 3 6 2 2 2 3" xfId="7383"/>
    <cellStyle name="Normal 6 2 2 3 6 2 2 3" xfId="7384"/>
    <cellStyle name="Normal 6 2 2 3 6 2 2 4" xfId="7385"/>
    <cellStyle name="Normal 6 2 2 3 6 2 2 5" xfId="7386"/>
    <cellStyle name="Normal 6 2 2 3 6 2 2 6" xfId="7387"/>
    <cellStyle name="Normal 6 2 2 3 6 2 3" xfId="7388"/>
    <cellStyle name="Normal 6 2 2 3 6 2 3 2" xfId="7389"/>
    <cellStyle name="Normal 6 2 2 3 6 2 3 3" xfId="7390"/>
    <cellStyle name="Normal 6 2 2 3 6 2 4" xfId="7391"/>
    <cellStyle name="Normal 6 2 2 3 6 2 5" xfId="7392"/>
    <cellStyle name="Normal 6 2 2 3 6 2 6" xfId="7393"/>
    <cellStyle name="Normal 6 2 2 3 6 2 7" xfId="7394"/>
    <cellStyle name="Normal 6 2 2 3 6 3" xfId="7395"/>
    <cellStyle name="Normal 6 2 2 3 6 3 2" xfId="7396"/>
    <cellStyle name="Normal 6 2 2 3 6 3 2 2" xfId="7397"/>
    <cellStyle name="Normal 6 2 2 3 6 3 2 3" xfId="7398"/>
    <cellStyle name="Normal 6 2 2 3 6 3 3" xfId="7399"/>
    <cellStyle name="Normal 6 2 2 3 6 3 4" xfId="7400"/>
    <cellStyle name="Normal 6 2 2 3 6 3 5" xfId="7401"/>
    <cellStyle name="Normal 6 2 2 3 6 3 6" xfId="7402"/>
    <cellStyle name="Normal 6 2 2 3 6 4" xfId="7403"/>
    <cellStyle name="Normal 6 2 2 3 6 4 2" xfId="7404"/>
    <cellStyle name="Normal 6 2 2 3 6 4 3" xfId="7405"/>
    <cellStyle name="Normal 6 2 2 3 6 5" xfId="7406"/>
    <cellStyle name="Normal 6 2 2 3 6 6" xfId="7407"/>
    <cellStyle name="Normal 6 2 2 3 6 7" xfId="7408"/>
    <cellStyle name="Normal 6 2 2 3 6 8" xfId="7409"/>
    <cellStyle name="Normal 6 2 2 3 7" xfId="7410"/>
    <cellStyle name="Normal 6 2 2 3 7 2" xfId="7411"/>
    <cellStyle name="Normal 6 2 2 3 7 2 2" xfId="7412"/>
    <cellStyle name="Normal 6 2 2 3 7 2 2 2" xfId="7413"/>
    <cellStyle name="Normal 6 2 2 3 7 2 2 3" xfId="7414"/>
    <cellStyle name="Normal 6 2 2 3 7 2 3" xfId="7415"/>
    <cellStyle name="Normal 6 2 2 3 7 2 4" xfId="7416"/>
    <cellStyle name="Normal 6 2 2 3 7 2 5" xfId="7417"/>
    <cellStyle name="Normal 6 2 2 3 7 2 6" xfId="7418"/>
    <cellStyle name="Normal 6 2 2 3 7 3" xfId="7419"/>
    <cellStyle name="Normal 6 2 2 3 7 3 2" xfId="7420"/>
    <cellStyle name="Normal 6 2 2 3 7 3 3" xfId="7421"/>
    <cellStyle name="Normal 6 2 2 3 7 4" xfId="7422"/>
    <cellStyle name="Normal 6 2 2 3 7 5" xfId="7423"/>
    <cellStyle name="Normal 6 2 2 3 7 6" xfId="7424"/>
    <cellStyle name="Normal 6 2 2 3 7 7" xfId="7425"/>
    <cellStyle name="Normal 6 2 2 3 8" xfId="7426"/>
    <cellStyle name="Normal 6 2 2 3 8 2" xfId="7427"/>
    <cellStyle name="Normal 6 2 2 3 8 2 2" xfId="7428"/>
    <cellStyle name="Normal 6 2 2 3 8 2 3" xfId="7429"/>
    <cellStyle name="Normal 6 2 2 3 8 3" xfId="7430"/>
    <cellStyle name="Normal 6 2 2 3 8 4" xfId="7431"/>
    <cellStyle name="Normal 6 2 2 3 8 5" xfId="7432"/>
    <cellStyle name="Normal 6 2 2 3 8 6" xfId="7433"/>
    <cellStyle name="Normal 6 2 2 3 9" xfId="7434"/>
    <cellStyle name="Normal 6 2 2 3 9 2" xfId="7435"/>
    <cellStyle name="Normal 6 2 2 3 9 2 2" xfId="7436"/>
    <cellStyle name="Normal 6 2 2 3 9 2 3" xfId="7437"/>
    <cellStyle name="Normal 6 2 2 3 9 3" xfId="7438"/>
    <cellStyle name="Normal 6 2 2 3 9 4" xfId="7439"/>
    <cellStyle name="Normal 6 2 2 3 9 5" xfId="7440"/>
    <cellStyle name="Normal 6 2 2 3 9 6" xfId="7441"/>
    <cellStyle name="Normal 6 2 2 4" xfId="7442"/>
    <cellStyle name="Normal 6 2 2 4 10" xfId="7443"/>
    <cellStyle name="Normal 6 2 2 4 11" xfId="7444"/>
    <cellStyle name="Normal 6 2 2 4 2" xfId="7445"/>
    <cellStyle name="Normal 6 2 2 4 2 2" xfId="7446"/>
    <cellStyle name="Normal 6 2 2 4 2 2 2" xfId="7447"/>
    <cellStyle name="Normal 6 2 2 4 2 2 2 2" xfId="7448"/>
    <cellStyle name="Normal 6 2 2 4 2 2 2 2 2" xfId="7449"/>
    <cellStyle name="Normal 6 2 2 4 2 2 2 2 3" xfId="7450"/>
    <cellStyle name="Normal 6 2 2 4 2 2 2 3" xfId="7451"/>
    <cellStyle name="Normal 6 2 2 4 2 2 2 4" xfId="7452"/>
    <cellStyle name="Normal 6 2 2 4 2 2 2 5" xfId="7453"/>
    <cellStyle name="Normal 6 2 2 4 2 2 2 6" xfId="7454"/>
    <cellStyle name="Normal 6 2 2 4 2 2 3" xfId="7455"/>
    <cellStyle name="Normal 6 2 2 4 2 2 3 2" xfId="7456"/>
    <cellStyle name="Normal 6 2 2 4 2 2 3 3" xfId="7457"/>
    <cellStyle name="Normal 6 2 2 4 2 2 4" xfId="7458"/>
    <cellStyle name="Normal 6 2 2 4 2 2 5" xfId="7459"/>
    <cellStyle name="Normal 6 2 2 4 2 2 6" xfId="7460"/>
    <cellStyle name="Normal 6 2 2 4 2 2 7" xfId="7461"/>
    <cellStyle name="Normal 6 2 2 4 2 3" xfId="7462"/>
    <cellStyle name="Normal 6 2 2 4 2 3 2" xfId="7463"/>
    <cellStyle name="Normal 6 2 2 4 2 3 2 2" xfId="7464"/>
    <cellStyle name="Normal 6 2 2 4 2 3 2 3" xfId="7465"/>
    <cellStyle name="Normal 6 2 2 4 2 3 3" xfId="7466"/>
    <cellStyle name="Normal 6 2 2 4 2 3 4" xfId="7467"/>
    <cellStyle name="Normal 6 2 2 4 2 3 5" xfId="7468"/>
    <cellStyle name="Normal 6 2 2 4 2 3 6" xfId="7469"/>
    <cellStyle name="Normal 6 2 2 4 2 4" xfId="7470"/>
    <cellStyle name="Normal 6 2 2 4 2 4 2" xfId="7471"/>
    <cellStyle name="Normal 6 2 2 4 2 4 3" xfId="7472"/>
    <cellStyle name="Normal 6 2 2 4 2 5" xfId="7473"/>
    <cellStyle name="Normal 6 2 2 4 2 6" xfId="7474"/>
    <cellStyle name="Normal 6 2 2 4 2 7" xfId="7475"/>
    <cellStyle name="Normal 6 2 2 4 2 8" xfId="7476"/>
    <cellStyle name="Normal 6 2 2 4 3" xfId="7477"/>
    <cellStyle name="Normal 6 2 2 4 3 2" xfId="7478"/>
    <cellStyle name="Normal 6 2 2 4 3 2 2" xfId="7479"/>
    <cellStyle name="Normal 6 2 2 4 3 2 2 2" xfId="7480"/>
    <cellStyle name="Normal 6 2 2 4 3 2 2 3" xfId="7481"/>
    <cellStyle name="Normal 6 2 2 4 3 2 3" xfId="7482"/>
    <cellStyle name="Normal 6 2 2 4 3 2 4" xfId="7483"/>
    <cellStyle name="Normal 6 2 2 4 3 2 5" xfId="7484"/>
    <cellStyle name="Normal 6 2 2 4 3 2 6" xfId="7485"/>
    <cellStyle name="Normal 6 2 2 4 3 3" xfId="7486"/>
    <cellStyle name="Normal 6 2 2 4 3 3 2" xfId="7487"/>
    <cellStyle name="Normal 6 2 2 4 3 3 3" xfId="7488"/>
    <cellStyle name="Normal 6 2 2 4 3 4" xfId="7489"/>
    <cellStyle name="Normal 6 2 2 4 3 5" xfId="7490"/>
    <cellStyle name="Normal 6 2 2 4 3 6" xfId="7491"/>
    <cellStyle name="Normal 6 2 2 4 3 7" xfId="7492"/>
    <cellStyle name="Normal 6 2 2 4 4" xfId="7493"/>
    <cellStyle name="Normal 6 2 2 4 4 2" xfId="7494"/>
    <cellStyle name="Normal 6 2 2 4 4 2 2" xfId="7495"/>
    <cellStyle name="Normal 6 2 2 4 4 2 3" xfId="7496"/>
    <cellStyle name="Normal 6 2 2 4 4 3" xfId="7497"/>
    <cellStyle name="Normal 6 2 2 4 4 4" xfId="7498"/>
    <cellStyle name="Normal 6 2 2 4 4 5" xfId="7499"/>
    <cellStyle name="Normal 6 2 2 4 4 6" xfId="7500"/>
    <cellStyle name="Normal 6 2 2 4 5" xfId="7501"/>
    <cellStyle name="Normal 6 2 2 4 5 2" xfId="7502"/>
    <cellStyle name="Normal 6 2 2 4 5 2 2" xfId="7503"/>
    <cellStyle name="Normal 6 2 2 4 5 2 3" xfId="7504"/>
    <cellStyle name="Normal 6 2 2 4 5 3" xfId="7505"/>
    <cellStyle name="Normal 6 2 2 4 5 4" xfId="7506"/>
    <cellStyle name="Normal 6 2 2 4 5 5" xfId="7507"/>
    <cellStyle name="Normal 6 2 2 4 5 6" xfId="7508"/>
    <cellStyle name="Normal 6 2 2 4 6" xfId="7509"/>
    <cellStyle name="Normal 6 2 2 4 6 2" xfId="7510"/>
    <cellStyle name="Normal 6 2 2 4 6 2 2" xfId="7511"/>
    <cellStyle name="Normal 6 2 2 4 6 2 3" xfId="7512"/>
    <cellStyle name="Normal 6 2 2 4 6 3" xfId="7513"/>
    <cellStyle name="Normal 6 2 2 4 6 4" xfId="7514"/>
    <cellStyle name="Normal 6 2 2 4 6 5" xfId="7515"/>
    <cellStyle name="Normal 6 2 2 4 7" xfId="7516"/>
    <cellStyle name="Normal 6 2 2 4 7 2" xfId="7517"/>
    <cellStyle name="Normal 6 2 2 4 7 3" xfId="7518"/>
    <cellStyle name="Normal 6 2 2 4 8" xfId="7519"/>
    <cellStyle name="Normal 6 2 2 4 9" xfId="7520"/>
    <cellStyle name="Normal 6 2 2 5" xfId="7521"/>
    <cellStyle name="Normal 6 2 2 5 10" xfId="7522"/>
    <cellStyle name="Normal 6 2 2 5 11" xfId="7523"/>
    <cellStyle name="Normal 6 2 2 5 2" xfId="7524"/>
    <cellStyle name="Normal 6 2 2 5 2 2" xfId="7525"/>
    <cellStyle name="Normal 6 2 2 5 2 2 2" xfId="7526"/>
    <cellStyle name="Normal 6 2 2 5 2 2 2 2" xfId="7527"/>
    <cellStyle name="Normal 6 2 2 5 2 2 2 2 2" xfId="7528"/>
    <cellStyle name="Normal 6 2 2 5 2 2 2 2 3" xfId="7529"/>
    <cellStyle name="Normal 6 2 2 5 2 2 2 3" xfId="7530"/>
    <cellStyle name="Normal 6 2 2 5 2 2 2 4" xfId="7531"/>
    <cellStyle name="Normal 6 2 2 5 2 2 2 5" xfId="7532"/>
    <cellStyle name="Normal 6 2 2 5 2 2 2 6" xfId="7533"/>
    <cellStyle name="Normal 6 2 2 5 2 2 3" xfId="7534"/>
    <cellStyle name="Normal 6 2 2 5 2 2 3 2" xfId="7535"/>
    <cellStyle name="Normal 6 2 2 5 2 2 3 3" xfId="7536"/>
    <cellStyle name="Normal 6 2 2 5 2 2 4" xfId="7537"/>
    <cellStyle name="Normal 6 2 2 5 2 2 5" xfId="7538"/>
    <cellStyle name="Normal 6 2 2 5 2 2 6" xfId="7539"/>
    <cellStyle name="Normal 6 2 2 5 2 2 7" xfId="7540"/>
    <cellStyle name="Normal 6 2 2 5 2 3" xfId="7541"/>
    <cellStyle name="Normal 6 2 2 5 2 3 2" xfId="7542"/>
    <cellStyle name="Normal 6 2 2 5 2 3 2 2" xfId="7543"/>
    <cellStyle name="Normal 6 2 2 5 2 3 2 3" xfId="7544"/>
    <cellStyle name="Normal 6 2 2 5 2 3 3" xfId="7545"/>
    <cellStyle name="Normal 6 2 2 5 2 3 4" xfId="7546"/>
    <cellStyle name="Normal 6 2 2 5 2 3 5" xfId="7547"/>
    <cellStyle name="Normal 6 2 2 5 2 3 6" xfId="7548"/>
    <cellStyle name="Normal 6 2 2 5 2 4" xfId="7549"/>
    <cellStyle name="Normal 6 2 2 5 2 4 2" xfId="7550"/>
    <cellStyle name="Normal 6 2 2 5 2 4 3" xfId="7551"/>
    <cellStyle name="Normal 6 2 2 5 2 5" xfId="7552"/>
    <cellStyle name="Normal 6 2 2 5 2 6" xfId="7553"/>
    <cellStyle name="Normal 6 2 2 5 2 7" xfId="7554"/>
    <cellStyle name="Normal 6 2 2 5 2 8" xfId="7555"/>
    <cellStyle name="Normal 6 2 2 5 3" xfId="7556"/>
    <cellStyle name="Normal 6 2 2 5 3 2" xfId="7557"/>
    <cellStyle name="Normal 6 2 2 5 3 2 2" xfId="7558"/>
    <cellStyle name="Normal 6 2 2 5 3 2 2 2" xfId="7559"/>
    <cellStyle name="Normal 6 2 2 5 3 2 2 3" xfId="7560"/>
    <cellStyle name="Normal 6 2 2 5 3 2 3" xfId="7561"/>
    <cellStyle name="Normal 6 2 2 5 3 2 4" xfId="7562"/>
    <cellStyle name="Normal 6 2 2 5 3 2 5" xfId="7563"/>
    <cellStyle name="Normal 6 2 2 5 3 2 6" xfId="7564"/>
    <cellStyle name="Normal 6 2 2 5 3 3" xfId="7565"/>
    <cellStyle name="Normal 6 2 2 5 3 3 2" xfId="7566"/>
    <cellStyle name="Normal 6 2 2 5 3 3 3" xfId="7567"/>
    <cellStyle name="Normal 6 2 2 5 3 4" xfId="7568"/>
    <cellStyle name="Normal 6 2 2 5 3 5" xfId="7569"/>
    <cellStyle name="Normal 6 2 2 5 3 6" xfId="7570"/>
    <cellStyle name="Normal 6 2 2 5 3 7" xfId="7571"/>
    <cellStyle name="Normal 6 2 2 5 4" xfId="7572"/>
    <cellStyle name="Normal 6 2 2 5 4 2" xfId="7573"/>
    <cellStyle name="Normal 6 2 2 5 4 2 2" xfId="7574"/>
    <cellStyle name="Normal 6 2 2 5 4 2 3" xfId="7575"/>
    <cellStyle name="Normal 6 2 2 5 4 3" xfId="7576"/>
    <cellStyle name="Normal 6 2 2 5 4 4" xfId="7577"/>
    <cellStyle name="Normal 6 2 2 5 4 5" xfId="7578"/>
    <cellStyle name="Normal 6 2 2 5 4 6" xfId="7579"/>
    <cellStyle name="Normal 6 2 2 5 5" xfId="7580"/>
    <cellStyle name="Normal 6 2 2 5 5 2" xfId="7581"/>
    <cellStyle name="Normal 6 2 2 5 5 2 2" xfId="7582"/>
    <cellStyle name="Normal 6 2 2 5 5 2 3" xfId="7583"/>
    <cellStyle name="Normal 6 2 2 5 5 3" xfId="7584"/>
    <cellStyle name="Normal 6 2 2 5 5 4" xfId="7585"/>
    <cellStyle name="Normal 6 2 2 5 5 5" xfId="7586"/>
    <cellStyle name="Normal 6 2 2 5 5 6" xfId="7587"/>
    <cellStyle name="Normal 6 2 2 5 6" xfId="7588"/>
    <cellStyle name="Normal 6 2 2 5 6 2" xfId="7589"/>
    <cellStyle name="Normal 6 2 2 5 6 2 2" xfId="7590"/>
    <cellStyle name="Normal 6 2 2 5 6 2 3" xfId="7591"/>
    <cellStyle name="Normal 6 2 2 5 6 3" xfId="7592"/>
    <cellStyle name="Normal 6 2 2 5 6 4" xfId="7593"/>
    <cellStyle name="Normal 6 2 2 5 6 5" xfId="7594"/>
    <cellStyle name="Normal 6 2 2 5 7" xfId="7595"/>
    <cellStyle name="Normal 6 2 2 5 7 2" xfId="7596"/>
    <cellStyle name="Normal 6 2 2 5 7 3" xfId="7597"/>
    <cellStyle name="Normal 6 2 2 5 8" xfId="7598"/>
    <cellStyle name="Normal 6 2 2 5 9" xfId="7599"/>
    <cellStyle name="Normal 6 2 2 6" xfId="7600"/>
    <cellStyle name="Normal 6 2 2 6 2" xfId="7601"/>
    <cellStyle name="Normal 6 2 2 6 2 2" xfId="7602"/>
    <cellStyle name="Normal 6 2 2 6 2 2 2" xfId="7603"/>
    <cellStyle name="Normal 6 2 2 6 2 2 2 2" xfId="7604"/>
    <cellStyle name="Normal 6 2 2 6 2 2 2 3" xfId="7605"/>
    <cellStyle name="Normal 6 2 2 6 2 2 3" xfId="7606"/>
    <cellStyle name="Normal 6 2 2 6 2 2 4" xfId="7607"/>
    <cellStyle name="Normal 6 2 2 6 2 2 5" xfId="7608"/>
    <cellStyle name="Normal 6 2 2 6 2 2 6" xfId="7609"/>
    <cellStyle name="Normal 6 2 2 6 2 3" xfId="7610"/>
    <cellStyle name="Normal 6 2 2 6 2 3 2" xfId="7611"/>
    <cellStyle name="Normal 6 2 2 6 2 3 3" xfId="7612"/>
    <cellStyle name="Normal 6 2 2 6 2 4" xfId="7613"/>
    <cellStyle name="Normal 6 2 2 6 2 5" xfId="7614"/>
    <cellStyle name="Normal 6 2 2 6 2 6" xfId="7615"/>
    <cellStyle name="Normal 6 2 2 6 2 7" xfId="7616"/>
    <cellStyle name="Normal 6 2 2 6 3" xfId="7617"/>
    <cellStyle name="Normal 6 2 2 6 3 2" xfId="7618"/>
    <cellStyle name="Normal 6 2 2 6 3 2 2" xfId="7619"/>
    <cellStyle name="Normal 6 2 2 6 3 2 3" xfId="7620"/>
    <cellStyle name="Normal 6 2 2 6 3 3" xfId="7621"/>
    <cellStyle name="Normal 6 2 2 6 3 4" xfId="7622"/>
    <cellStyle name="Normal 6 2 2 6 3 5" xfId="7623"/>
    <cellStyle name="Normal 6 2 2 6 3 6" xfId="7624"/>
    <cellStyle name="Normal 6 2 2 6 4" xfId="7625"/>
    <cellStyle name="Normal 6 2 2 6 4 2" xfId="7626"/>
    <cellStyle name="Normal 6 2 2 6 4 3" xfId="7627"/>
    <cellStyle name="Normal 6 2 2 6 5" xfId="7628"/>
    <cellStyle name="Normal 6 2 2 6 6" xfId="7629"/>
    <cellStyle name="Normal 6 2 2 6 7" xfId="7630"/>
    <cellStyle name="Normal 6 2 2 6 8" xfId="7631"/>
    <cellStyle name="Normal 6 2 2 7" xfId="7632"/>
    <cellStyle name="Normal 6 2 2 7 2" xfId="7633"/>
    <cellStyle name="Normal 6 2 2 7 2 2" xfId="7634"/>
    <cellStyle name="Normal 6 2 2 7 2 2 2" xfId="7635"/>
    <cellStyle name="Normal 6 2 2 7 2 2 2 2" xfId="7636"/>
    <cellStyle name="Normal 6 2 2 7 2 2 2 3" xfId="7637"/>
    <cellStyle name="Normal 6 2 2 7 2 2 3" xfId="7638"/>
    <cellStyle name="Normal 6 2 2 7 2 2 4" xfId="7639"/>
    <cellStyle name="Normal 6 2 2 7 2 2 5" xfId="7640"/>
    <cellStyle name="Normal 6 2 2 7 2 2 6" xfId="7641"/>
    <cellStyle name="Normal 6 2 2 7 2 3" xfId="7642"/>
    <cellStyle name="Normal 6 2 2 7 2 3 2" xfId="7643"/>
    <cellStyle name="Normal 6 2 2 7 2 3 3" xfId="7644"/>
    <cellStyle name="Normal 6 2 2 7 2 4" xfId="7645"/>
    <cellStyle name="Normal 6 2 2 7 2 5" xfId="7646"/>
    <cellStyle name="Normal 6 2 2 7 2 6" xfId="7647"/>
    <cellStyle name="Normal 6 2 2 7 2 7" xfId="7648"/>
    <cellStyle name="Normal 6 2 2 7 3" xfId="7649"/>
    <cellStyle name="Normal 6 2 2 7 3 2" xfId="7650"/>
    <cellStyle name="Normal 6 2 2 7 3 2 2" xfId="7651"/>
    <cellStyle name="Normal 6 2 2 7 3 2 3" xfId="7652"/>
    <cellStyle name="Normal 6 2 2 7 3 3" xfId="7653"/>
    <cellStyle name="Normal 6 2 2 7 3 4" xfId="7654"/>
    <cellStyle name="Normal 6 2 2 7 3 5" xfId="7655"/>
    <cellStyle name="Normal 6 2 2 7 3 6" xfId="7656"/>
    <cellStyle name="Normal 6 2 2 7 4" xfId="7657"/>
    <cellStyle name="Normal 6 2 2 7 4 2" xfId="7658"/>
    <cellStyle name="Normal 6 2 2 7 4 3" xfId="7659"/>
    <cellStyle name="Normal 6 2 2 7 5" xfId="7660"/>
    <cellStyle name="Normal 6 2 2 7 6" xfId="7661"/>
    <cellStyle name="Normal 6 2 2 7 7" xfId="7662"/>
    <cellStyle name="Normal 6 2 2 7 8" xfId="7663"/>
    <cellStyle name="Normal 6 2 2 8" xfId="7664"/>
    <cellStyle name="Normal 6 2 2 8 2" xfId="7665"/>
    <cellStyle name="Normal 6 2 2 8 2 2" xfId="7666"/>
    <cellStyle name="Normal 6 2 2 8 2 2 2" xfId="7667"/>
    <cellStyle name="Normal 6 2 2 8 2 2 2 2" xfId="7668"/>
    <cellStyle name="Normal 6 2 2 8 2 2 2 3" xfId="7669"/>
    <cellStyle name="Normal 6 2 2 8 2 2 3" xfId="7670"/>
    <cellStyle name="Normal 6 2 2 8 2 2 4" xfId="7671"/>
    <cellStyle name="Normal 6 2 2 8 2 2 5" xfId="7672"/>
    <cellStyle name="Normal 6 2 2 8 2 2 6" xfId="7673"/>
    <cellStyle name="Normal 6 2 2 8 2 3" xfId="7674"/>
    <cellStyle name="Normal 6 2 2 8 2 3 2" xfId="7675"/>
    <cellStyle name="Normal 6 2 2 8 2 3 3" xfId="7676"/>
    <cellStyle name="Normal 6 2 2 8 2 4" xfId="7677"/>
    <cellStyle name="Normal 6 2 2 8 2 5" xfId="7678"/>
    <cellStyle name="Normal 6 2 2 8 2 6" xfId="7679"/>
    <cellStyle name="Normal 6 2 2 8 2 7" xfId="7680"/>
    <cellStyle name="Normal 6 2 2 8 3" xfId="7681"/>
    <cellStyle name="Normal 6 2 2 8 3 2" xfId="7682"/>
    <cellStyle name="Normal 6 2 2 8 3 2 2" xfId="7683"/>
    <cellStyle name="Normal 6 2 2 8 3 2 3" xfId="7684"/>
    <cellStyle name="Normal 6 2 2 8 3 3" xfId="7685"/>
    <cellStyle name="Normal 6 2 2 8 3 4" xfId="7686"/>
    <cellStyle name="Normal 6 2 2 8 3 5" xfId="7687"/>
    <cellStyle name="Normal 6 2 2 8 3 6" xfId="7688"/>
    <cellStyle name="Normal 6 2 2 8 4" xfId="7689"/>
    <cellStyle name="Normal 6 2 2 8 4 2" xfId="7690"/>
    <cellStyle name="Normal 6 2 2 8 4 3" xfId="7691"/>
    <cellStyle name="Normal 6 2 2 8 5" xfId="7692"/>
    <cellStyle name="Normal 6 2 2 8 6" xfId="7693"/>
    <cellStyle name="Normal 6 2 2 8 7" xfId="7694"/>
    <cellStyle name="Normal 6 2 2 8 8" xfId="7695"/>
    <cellStyle name="Normal 6 2 2 9" xfId="7696"/>
    <cellStyle name="Normal 6 2 2 9 2" xfId="7697"/>
    <cellStyle name="Normal 6 2 2 9 2 2" xfId="7698"/>
    <cellStyle name="Normal 6 2 2 9 2 2 2" xfId="7699"/>
    <cellStyle name="Normal 6 2 2 9 2 2 3" xfId="7700"/>
    <cellStyle name="Normal 6 2 2 9 2 3" xfId="7701"/>
    <cellStyle name="Normal 6 2 2 9 2 4" xfId="7702"/>
    <cellStyle name="Normal 6 2 2 9 2 5" xfId="7703"/>
    <cellStyle name="Normal 6 2 2 9 2 6" xfId="7704"/>
    <cellStyle name="Normal 6 2 2 9 3" xfId="7705"/>
    <cellStyle name="Normal 6 2 2 9 3 2" xfId="7706"/>
    <cellStyle name="Normal 6 2 2 9 3 3" xfId="7707"/>
    <cellStyle name="Normal 6 2 2 9 4" xfId="7708"/>
    <cellStyle name="Normal 6 2 2 9 5" xfId="7709"/>
    <cellStyle name="Normal 6 2 2 9 6" xfId="7710"/>
    <cellStyle name="Normal 6 2 2 9 7" xfId="7711"/>
    <cellStyle name="Normal 6 2 3" xfId="7712"/>
    <cellStyle name="Normal 6 2 3 10" xfId="7713"/>
    <cellStyle name="Normal 6 2 3 10 2" xfId="7714"/>
    <cellStyle name="Normal 6 2 3 10 2 2" xfId="7715"/>
    <cellStyle name="Normal 6 2 3 10 2 3" xfId="7716"/>
    <cellStyle name="Normal 6 2 3 10 3" xfId="7717"/>
    <cellStyle name="Normal 6 2 3 10 4" xfId="7718"/>
    <cellStyle name="Normal 6 2 3 10 5" xfId="7719"/>
    <cellStyle name="Normal 6 2 3 10 6" xfId="7720"/>
    <cellStyle name="Normal 6 2 3 11" xfId="7721"/>
    <cellStyle name="Normal 6 2 3 11 2" xfId="7722"/>
    <cellStyle name="Normal 6 2 3 11 2 2" xfId="7723"/>
    <cellStyle name="Normal 6 2 3 11 2 3" xfId="7724"/>
    <cellStyle name="Normal 6 2 3 11 3" xfId="7725"/>
    <cellStyle name="Normal 6 2 3 11 4" xfId="7726"/>
    <cellStyle name="Normal 6 2 3 11 5" xfId="7727"/>
    <cellStyle name="Normal 6 2 3 12" xfId="7728"/>
    <cellStyle name="Normal 6 2 3 12 2" xfId="7729"/>
    <cellStyle name="Normal 6 2 3 12 3" xfId="7730"/>
    <cellStyle name="Normal 6 2 3 12 4" xfId="7731"/>
    <cellStyle name="Normal 6 2 3 13" xfId="7732"/>
    <cellStyle name="Normal 6 2 3 14" xfId="7733"/>
    <cellStyle name="Normal 6 2 3 15" xfId="7734"/>
    <cellStyle name="Normal 6 2 3 16" xfId="7735"/>
    <cellStyle name="Normal 6 2 3 2" xfId="7736"/>
    <cellStyle name="Normal 6 2 3 2 10" xfId="7737"/>
    <cellStyle name="Normal 6 2 3 2 11" xfId="7738"/>
    <cellStyle name="Normal 6 2 3 2 2" xfId="7739"/>
    <cellStyle name="Normal 6 2 3 2 2 2" xfId="7740"/>
    <cellStyle name="Normal 6 2 3 2 2 2 2" xfId="7741"/>
    <cellStyle name="Normal 6 2 3 2 2 2 2 2" xfId="7742"/>
    <cellStyle name="Normal 6 2 3 2 2 2 2 2 2" xfId="7743"/>
    <cellStyle name="Normal 6 2 3 2 2 2 2 2 3" xfId="7744"/>
    <cellStyle name="Normal 6 2 3 2 2 2 2 3" xfId="7745"/>
    <cellStyle name="Normal 6 2 3 2 2 2 2 4" xfId="7746"/>
    <cellStyle name="Normal 6 2 3 2 2 2 2 5" xfId="7747"/>
    <cellStyle name="Normal 6 2 3 2 2 2 2 6" xfId="7748"/>
    <cellStyle name="Normal 6 2 3 2 2 2 3" xfId="7749"/>
    <cellStyle name="Normal 6 2 3 2 2 2 3 2" xfId="7750"/>
    <cellStyle name="Normal 6 2 3 2 2 2 3 3" xfId="7751"/>
    <cellStyle name="Normal 6 2 3 2 2 2 4" xfId="7752"/>
    <cellStyle name="Normal 6 2 3 2 2 2 5" xfId="7753"/>
    <cellStyle name="Normal 6 2 3 2 2 2 6" xfId="7754"/>
    <cellStyle name="Normal 6 2 3 2 2 2 7" xfId="7755"/>
    <cellStyle name="Normal 6 2 3 2 2 3" xfId="7756"/>
    <cellStyle name="Normal 6 2 3 2 2 3 2" xfId="7757"/>
    <cellStyle name="Normal 6 2 3 2 2 3 2 2" xfId="7758"/>
    <cellStyle name="Normal 6 2 3 2 2 3 2 3" xfId="7759"/>
    <cellStyle name="Normal 6 2 3 2 2 3 3" xfId="7760"/>
    <cellStyle name="Normal 6 2 3 2 2 3 4" xfId="7761"/>
    <cellStyle name="Normal 6 2 3 2 2 3 5" xfId="7762"/>
    <cellStyle name="Normal 6 2 3 2 2 3 6" xfId="7763"/>
    <cellStyle name="Normal 6 2 3 2 2 4" xfId="7764"/>
    <cellStyle name="Normal 6 2 3 2 2 4 2" xfId="7765"/>
    <cellStyle name="Normal 6 2 3 2 2 4 3" xfId="7766"/>
    <cellStyle name="Normal 6 2 3 2 2 5" xfId="7767"/>
    <cellStyle name="Normal 6 2 3 2 2 6" xfId="7768"/>
    <cellStyle name="Normal 6 2 3 2 2 7" xfId="7769"/>
    <cellStyle name="Normal 6 2 3 2 2 8" xfId="7770"/>
    <cellStyle name="Normal 6 2 3 2 3" xfId="7771"/>
    <cellStyle name="Normal 6 2 3 2 3 2" xfId="7772"/>
    <cellStyle name="Normal 6 2 3 2 3 2 2" xfId="7773"/>
    <cellStyle name="Normal 6 2 3 2 3 2 2 2" xfId="7774"/>
    <cellStyle name="Normal 6 2 3 2 3 2 2 3" xfId="7775"/>
    <cellStyle name="Normal 6 2 3 2 3 2 3" xfId="7776"/>
    <cellStyle name="Normal 6 2 3 2 3 2 4" xfId="7777"/>
    <cellStyle name="Normal 6 2 3 2 3 2 5" xfId="7778"/>
    <cellStyle name="Normal 6 2 3 2 3 2 6" xfId="7779"/>
    <cellStyle name="Normal 6 2 3 2 3 3" xfId="7780"/>
    <cellStyle name="Normal 6 2 3 2 3 3 2" xfId="7781"/>
    <cellStyle name="Normal 6 2 3 2 3 3 3" xfId="7782"/>
    <cellStyle name="Normal 6 2 3 2 3 4" xfId="7783"/>
    <cellStyle name="Normal 6 2 3 2 3 5" xfId="7784"/>
    <cellStyle name="Normal 6 2 3 2 3 6" xfId="7785"/>
    <cellStyle name="Normal 6 2 3 2 3 7" xfId="7786"/>
    <cellStyle name="Normal 6 2 3 2 4" xfId="7787"/>
    <cellStyle name="Normal 6 2 3 2 4 2" xfId="7788"/>
    <cellStyle name="Normal 6 2 3 2 4 2 2" xfId="7789"/>
    <cellStyle name="Normal 6 2 3 2 4 2 3" xfId="7790"/>
    <cellStyle name="Normal 6 2 3 2 4 3" xfId="7791"/>
    <cellStyle name="Normal 6 2 3 2 4 4" xfId="7792"/>
    <cellStyle name="Normal 6 2 3 2 4 5" xfId="7793"/>
    <cellStyle name="Normal 6 2 3 2 4 6" xfId="7794"/>
    <cellStyle name="Normal 6 2 3 2 5" xfId="7795"/>
    <cellStyle name="Normal 6 2 3 2 5 2" xfId="7796"/>
    <cellStyle name="Normal 6 2 3 2 5 2 2" xfId="7797"/>
    <cellStyle name="Normal 6 2 3 2 5 2 3" xfId="7798"/>
    <cellStyle name="Normal 6 2 3 2 5 3" xfId="7799"/>
    <cellStyle name="Normal 6 2 3 2 5 4" xfId="7800"/>
    <cellStyle name="Normal 6 2 3 2 5 5" xfId="7801"/>
    <cellStyle name="Normal 6 2 3 2 5 6" xfId="7802"/>
    <cellStyle name="Normal 6 2 3 2 6" xfId="7803"/>
    <cellStyle name="Normal 6 2 3 2 6 2" xfId="7804"/>
    <cellStyle name="Normal 6 2 3 2 6 2 2" xfId="7805"/>
    <cellStyle name="Normal 6 2 3 2 6 2 3" xfId="7806"/>
    <cellStyle name="Normal 6 2 3 2 6 3" xfId="7807"/>
    <cellStyle name="Normal 6 2 3 2 6 4" xfId="7808"/>
    <cellStyle name="Normal 6 2 3 2 6 5" xfId="7809"/>
    <cellStyle name="Normal 6 2 3 2 7" xfId="7810"/>
    <cellStyle name="Normal 6 2 3 2 7 2" xfId="7811"/>
    <cellStyle name="Normal 6 2 3 2 7 3" xfId="7812"/>
    <cellStyle name="Normal 6 2 3 2 8" xfId="7813"/>
    <cellStyle name="Normal 6 2 3 2 9" xfId="7814"/>
    <cellStyle name="Normal 6 2 3 3" xfId="7815"/>
    <cellStyle name="Normal 6 2 3 3 10" xfId="7816"/>
    <cellStyle name="Normal 6 2 3 3 11" xfId="7817"/>
    <cellStyle name="Normal 6 2 3 3 2" xfId="7818"/>
    <cellStyle name="Normal 6 2 3 3 2 2" xfId="7819"/>
    <cellStyle name="Normal 6 2 3 3 2 2 2" xfId="7820"/>
    <cellStyle name="Normal 6 2 3 3 2 2 2 2" xfId="7821"/>
    <cellStyle name="Normal 6 2 3 3 2 2 2 2 2" xfId="7822"/>
    <cellStyle name="Normal 6 2 3 3 2 2 2 2 3" xfId="7823"/>
    <cellStyle name="Normal 6 2 3 3 2 2 2 3" xfId="7824"/>
    <cellStyle name="Normal 6 2 3 3 2 2 2 4" xfId="7825"/>
    <cellStyle name="Normal 6 2 3 3 2 2 2 5" xfId="7826"/>
    <cellStyle name="Normal 6 2 3 3 2 2 2 6" xfId="7827"/>
    <cellStyle name="Normal 6 2 3 3 2 2 3" xfId="7828"/>
    <cellStyle name="Normal 6 2 3 3 2 2 3 2" xfId="7829"/>
    <cellStyle name="Normal 6 2 3 3 2 2 3 3" xfId="7830"/>
    <cellStyle name="Normal 6 2 3 3 2 2 4" xfId="7831"/>
    <cellStyle name="Normal 6 2 3 3 2 2 5" xfId="7832"/>
    <cellStyle name="Normal 6 2 3 3 2 2 6" xfId="7833"/>
    <cellStyle name="Normal 6 2 3 3 2 2 7" xfId="7834"/>
    <cellStyle name="Normal 6 2 3 3 2 3" xfId="7835"/>
    <cellStyle name="Normal 6 2 3 3 2 3 2" xfId="7836"/>
    <cellStyle name="Normal 6 2 3 3 2 3 2 2" xfId="7837"/>
    <cellStyle name="Normal 6 2 3 3 2 3 2 3" xfId="7838"/>
    <cellStyle name="Normal 6 2 3 3 2 3 3" xfId="7839"/>
    <cellStyle name="Normal 6 2 3 3 2 3 4" xfId="7840"/>
    <cellStyle name="Normal 6 2 3 3 2 3 5" xfId="7841"/>
    <cellStyle name="Normal 6 2 3 3 2 3 6" xfId="7842"/>
    <cellStyle name="Normal 6 2 3 3 2 4" xfId="7843"/>
    <cellStyle name="Normal 6 2 3 3 2 4 2" xfId="7844"/>
    <cellStyle name="Normal 6 2 3 3 2 4 3" xfId="7845"/>
    <cellStyle name="Normal 6 2 3 3 2 5" xfId="7846"/>
    <cellStyle name="Normal 6 2 3 3 2 6" xfId="7847"/>
    <cellStyle name="Normal 6 2 3 3 2 7" xfId="7848"/>
    <cellStyle name="Normal 6 2 3 3 2 8" xfId="7849"/>
    <cellStyle name="Normal 6 2 3 3 3" xfId="7850"/>
    <cellStyle name="Normal 6 2 3 3 3 2" xfId="7851"/>
    <cellStyle name="Normal 6 2 3 3 3 2 2" xfId="7852"/>
    <cellStyle name="Normal 6 2 3 3 3 2 2 2" xfId="7853"/>
    <cellStyle name="Normal 6 2 3 3 3 2 2 3" xfId="7854"/>
    <cellStyle name="Normal 6 2 3 3 3 2 3" xfId="7855"/>
    <cellStyle name="Normal 6 2 3 3 3 2 4" xfId="7856"/>
    <cellStyle name="Normal 6 2 3 3 3 2 5" xfId="7857"/>
    <cellStyle name="Normal 6 2 3 3 3 2 6" xfId="7858"/>
    <cellStyle name="Normal 6 2 3 3 3 3" xfId="7859"/>
    <cellStyle name="Normal 6 2 3 3 3 3 2" xfId="7860"/>
    <cellStyle name="Normal 6 2 3 3 3 3 3" xfId="7861"/>
    <cellStyle name="Normal 6 2 3 3 3 4" xfId="7862"/>
    <cellStyle name="Normal 6 2 3 3 3 5" xfId="7863"/>
    <cellStyle name="Normal 6 2 3 3 3 6" xfId="7864"/>
    <cellStyle name="Normal 6 2 3 3 3 7" xfId="7865"/>
    <cellStyle name="Normal 6 2 3 3 4" xfId="7866"/>
    <cellStyle name="Normal 6 2 3 3 4 2" xfId="7867"/>
    <cellStyle name="Normal 6 2 3 3 4 2 2" xfId="7868"/>
    <cellStyle name="Normal 6 2 3 3 4 2 3" xfId="7869"/>
    <cellStyle name="Normal 6 2 3 3 4 3" xfId="7870"/>
    <cellStyle name="Normal 6 2 3 3 4 4" xfId="7871"/>
    <cellStyle name="Normal 6 2 3 3 4 5" xfId="7872"/>
    <cellStyle name="Normal 6 2 3 3 4 6" xfId="7873"/>
    <cellStyle name="Normal 6 2 3 3 5" xfId="7874"/>
    <cellStyle name="Normal 6 2 3 3 5 2" xfId="7875"/>
    <cellStyle name="Normal 6 2 3 3 5 2 2" xfId="7876"/>
    <cellStyle name="Normal 6 2 3 3 5 2 3" xfId="7877"/>
    <cellStyle name="Normal 6 2 3 3 5 3" xfId="7878"/>
    <cellStyle name="Normal 6 2 3 3 5 4" xfId="7879"/>
    <cellStyle name="Normal 6 2 3 3 5 5" xfId="7880"/>
    <cellStyle name="Normal 6 2 3 3 5 6" xfId="7881"/>
    <cellStyle name="Normal 6 2 3 3 6" xfId="7882"/>
    <cellStyle name="Normal 6 2 3 3 6 2" xfId="7883"/>
    <cellStyle name="Normal 6 2 3 3 6 2 2" xfId="7884"/>
    <cellStyle name="Normal 6 2 3 3 6 2 3" xfId="7885"/>
    <cellStyle name="Normal 6 2 3 3 6 3" xfId="7886"/>
    <cellStyle name="Normal 6 2 3 3 6 4" xfId="7887"/>
    <cellStyle name="Normal 6 2 3 3 6 5" xfId="7888"/>
    <cellStyle name="Normal 6 2 3 3 7" xfId="7889"/>
    <cellStyle name="Normal 6 2 3 3 7 2" xfId="7890"/>
    <cellStyle name="Normal 6 2 3 3 7 3" xfId="7891"/>
    <cellStyle name="Normal 6 2 3 3 8" xfId="7892"/>
    <cellStyle name="Normal 6 2 3 3 9" xfId="7893"/>
    <cellStyle name="Normal 6 2 3 4" xfId="7894"/>
    <cellStyle name="Normal 6 2 3 4 2" xfId="7895"/>
    <cellStyle name="Normal 6 2 3 4 2 2" xfId="7896"/>
    <cellStyle name="Normal 6 2 3 4 2 2 2" xfId="7897"/>
    <cellStyle name="Normal 6 2 3 4 2 2 2 2" xfId="7898"/>
    <cellStyle name="Normal 6 2 3 4 2 2 2 3" xfId="7899"/>
    <cellStyle name="Normal 6 2 3 4 2 2 3" xfId="7900"/>
    <cellStyle name="Normal 6 2 3 4 2 2 4" xfId="7901"/>
    <cellStyle name="Normal 6 2 3 4 2 2 5" xfId="7902"/>
    <cellStyle name="Normal 6 2 3 4 2 2 6" xfId="7903"/>
    <cellStyle name="Normal 6 2 3 4 2 3" xfId="7904"/>
    <cellStyle name="Normal 6 2 3 4 2 3 2" xfId="7905"/>
    <cellStyle name="Normal 6 2 3 4 2 3 3" xfId="7906"/>
    <cellStyle name="Normal 6 2 3 4 2 4" xfId="7907"/>
    <cellStyle name="Normal 6 2 3 4 2 5" xfId="7908"/>
    <cellStyle name="Normal 6 2 3 4 2 6" xfId="7909"/>
    <cellStyle name="Normal 6 2 3 4 2 7" xfId="7910"/>
    <cellStyle name="Normal 6 2 3 4 3" xfId="7911"/>
    <cellStyle name="Normal 6 2 3 4 3 2" xfId="7912"/>
    <cellStyle name="Normal 6 2 3 4 3 2 2" xfId="7913"/>
    <cellStyle name="Normal 6 2 3 4 3 2 3" xfId="7914"/>
    <cellStyle name="Normal 6 2 3 4 3 3" xfId="7915"/>
    <cellStyle name="Normal 6 2 3 4 3 4" xfId="7916"/>
    <cellStyle name="Normal 6 2 3 4 3 5" xfId="7917"/>
    <cellStyle name="Normal 6 2 3 4 3 6" xfId="7918"/>
    <cellStyle name="Normal 6 2 3 4 4" xfId="7919"/>
    <cellStyle name="Normal 6 2 3 4 4 2" xfId="7920"/>
    <cellStyle name="Normal 6 2 3 4 4 3" xfId="7921"/>
    <cellStyle name="Normal 6 2 3 4 5" xfId="7922"/>
    <cellStyle name="Normal 6 2 3 4 6" xfId="7923"/>
    <cellStyle name="Normal 6 2 3 4 7" xfId="7924"/>
    <cellStyle name="Normal 6 2 3 4 8" xfId="7925"/>
    <cellStyle name="Normal 6 2 3 5" xfId="7926"/>
    <cellStyle name="Normal 6 2 3 5 2" xfId="7927"/>
    <cellStyle name="Normal 6 2 3 5 2 2" xfId="7928"/>
    <cellStyle name="Normal 6 2 3 5 2 2 2" xfId="7929"/>
    <cellStyle name="Normal 6 2 3 5 2 2 2 2" xfId="7930"/>
    <cellStyle name="Normal 6 2 3 5 2 2 2 3" xfId="7931"/>
    <cellStyle name="Normal 6 2 3 5 2 2 3" xfId="7932"/>
    <cellStyle name="Normal 6 2 3 5 2 2 4" xfId="7933"/>
    <cellStyle name="Normal 6 2 3 5 2 2 5" xfId="7934"/>
    <cellStyle name="Normal 6 2 3 5 2 2 6" xfId="7935"/>
    <cellStyle name="Normal 6 2 3 5 2 3" xfId="7936"/>
    <cellStyle name="Normal 6 2 3 5 2 3 2" xfId="7937"/>
    <cellStyle name="Normal 6 2 3 5 2 3 3" xfId="7938"/>
    <cellStyle name="Normal 6 2 3 5 2 4" xfId="7939"/>
    <cellStyle name="Normal 6 2 3 5 2 5" xfId="7940"/>
    <cellStyle name="Normal 6 2 3 5 2 6" xfId="7941"/>
    <cellStyle name="Normal 6 2 3 5 2 7" xfId="7942"/>
    <cellStyle name="Normal 6 2 3 5 3" xfId="7943"/>
    <cellStyle name="Normal 6 2 3 5 3 2" xfId="7944"/>
    <cellStyle name="Normal 6 2 3 5 3 2 2" xfId="7945"/>
    <cellStyle name="Normal 6 2 3 5 3 2 3" xfId="7946"/>
    <cellStyle name="Normal 6 2 3 5 3 3" xfId="7947"/>
    <cellStyle name="Normal 6 2 3 5 3 4" xfId="7948"/>
    <cellStyle name="Normal 6 2 3 5 3 5" xfId="7949"/>
    <cellStyle name="Normal 6 2 3 5 3 6" xfId="7950"/>
    <cellStyle name="Normal 6 2 3 5 4" xfId="7951"/>
    <cellStyle name="Normal 6 2 3 5 4 2" xfId="7952"/>
    <cellStyle name="Normal 6 2 3 5 4 3" xfId="7953"/>
    <cellStyle name="Normal 6 2 3 5 5" xfId="7954"/>
    <cellStyle name="Normal 6 2 3 5 6" xfId="7955"/>
    <cellStyle name="Normal 6 2 3 5 7" xfId="7956"/>
    <cellStyle name="Normal 6 2 3 5 8" xfId="7957"/>
    <cellStyle name="Normal 6 2 3 6" xfId="7958"/>
    <cellStyle name="Normal 6 2 3 6 2" xfId="7959"/>
    <cellStyle name="Normal 6 2 3 6 2 2" xfId="7960"/>
    <cellStyle name="Normal 6 2 3 6 2 2 2" xfId="7961"/>
    <cellStyle name="Normal 6 2 3 6 2 2 2 2" xfId="7962"/>
    <cellStyle name="Normal 6 2 3 6 2 2 2 3" xfId="7963"/>
    <cellStyle name="Normal 6 2 3 6 2 2 3" xfId="7964"/>
    <cellStyle name="Normal 6 2 3 6 2 2 4" xfId="7965"/>
    <cellStyle name="Normal 6 2 3 6 2 2 5" xfId="7966"/>
    <cellStyle name="Normal 6 2 3 6 2 2 6" xfId="7967"/>
    <cellStyle name="Normal 6 2 3 6 2 3" xfId="7968"/>
    <cellStyle name="Normal 6 2 3 6 2 3 2" xfId="7969"/>
    <cellStyle name="Normal 6 2 3 6 2 3 3" xfId="7970"/>
    <cellStyle name="Normal 6 2 3 6 2 4" xfId="7971"/>
    <cellStyle name="Normal 6 2 3 6 2 5" xfId="7972"/>
    <cellStyle name="Normal 6 2 3 6 2 6" xfId="7973"/>
    <cellStyle name="Normal 6 2 3 6 2 7" xfId="7974"/>
    <cellStyle name="Normal 6 2 3 6 3" xfId="7975"/>
    <cellStyle name="Normal 6 2 3 6 3 2" xfId="7976"/>
    <cellStyle name="Normal 6 2 3 6 3 2 2" xfId="7977"/>
    <cellStyle name="Normal 6 2 3 6 3 2 3" xfId="7978"/>
    <cellStyle name="Normal 6 2 3 6 3 3" xfId="7979"/>
    <cellStyle name="Normal 6 2 3 6 3 4" xfId="7980"/>
    <cellStyle name="Normal 6 2 3 6 3 5" xfId="7981"/>
    <cellStyle name="Normal 6 2 3 6 3 6" xfId="7982"/>
    <cellStyle name="Normal 6 2 3 6 4" xfId="7983"/>
    <cellStyle name="Normal 6 2 3 6 4 2" xfId="7984"/>
    <cellStyle name="Normal 6 2 3 6 4 3" xfId="7985"/>
    <cellStyle name="Normal 6 2 3 6 5" xfId="7986"/>
    <cellStyle name="Normal 6 2 3 6 6" xfId="7987"/>
    <cellStyle name="Normal 6 2 3 6 7" xfId="7988"/>
    <cellStyle name="Normal 6 2 3 6 8" xfId="7989"/>
    <cellStyle name="Normal 6 2 3 7" xfId="7990"/>
    <cellStyle name="Normal 6 2 3 7 2" xfId="7991"/>
    <cellStyle name="Normal 6 2 3 7 2 2" xfId="7992"/>
    <cellStyle name="Normal 6 2 3 7 2 2 2" xfId="7993"/>
    <cellStyle name="Normal 6 2 3 7 2 2 3" xfId="7994"/>
    <cellStyle name="Normal 6 2 3 7 2 3" xfId="7995"/>
    <cellStyle name="Normal 6 2 3 7 2 4" xfId="7996"/>
    <cellStyle name="Normal 6 2 3 7 2 5" xfId="7997"/>
    <cellStyle name="Normal 6 2 3 7 2 6" xfId="7998"/>
    <cellStyle name="Normal 6 2 3 7 3" xfId="7999"/>
    <cellStyle name="Normal 6 2 3 7 3 2" xfId="8000"/>
    <cellStyle name="Normal 6 2 3 7 3 3" xfId="8001"/>
    <cellStyle name="Normal 6 2 3 7 4" xfId="8002"/>
    <cellStyle name="Normal 6 2 3 7 5" xfId="8003"/>
    <cellStyle name="Normal 6 2 3 7 6" xfId="8004"/>
    <cellStyle name="Normal 6 2 3 7 7" xfId="8005"/>
    <cellStyle name="Normal 6 2 3 8" xfId="8006"/>
    <cellStyle name="Normal 6 2 3 8 2" xfId="8007"/>
    <cellStyle name="Normal 6 2 3 8 2 2" xfId="8008"/>
    <cellStyle name="Normal 6 2 3 8 2 3" xfId="8009"/>
    <cellStyle name="Normal 6 2 3 8 3" xfId="8010"/>
    <cellStyle name="Normal 6 2 3 8 4" xfId="8011"/>
    <cellStyle name="Normal 6 2 3 8 5" xfId="8012"/>
    <cellStyle name="Normal 6 2 3 8 6" xfId="8013"/>
    <cellStyle name="Normal 6 2 3 9" xfId="8014"/>
    <cellStyle name="Normal 6 2 3 9 2" xfId="8015"/>
    <cellStyle name="Normal 6 2 3 9 2 2" xfId="8016"/>
    <cellStyle name="Normal 6 2 3 9 2 3" xfId="8017"/>
    <cellStyle name="Normal 6 2 3 9 3" xfId="8018"/>
    <cellStyle name="Normal 6 2 3 9 4" xfId="8019"/>
    <cellStyle name="Normal 6 2 3 9 5" xfId="8020"/>
    <cellStyle name="Normal 6 2 3 9 6" xfId="8021"/>
    <cellStyle name="Normal 6 2 4" xfId="8022"/>
    <cellStyle name="Normal 6 2 4 10" xfId="8023"/>
    <cellStyle name="Normal 6 2 4 10 2" xfId="8024"/>
    <cellStyle name="Normal 6 2 4 10 2 2" xfId="8025"/>
    <cellStyle name="Normal 6 2 4 10 2 3" xfId="8026"/>
    <cellStyle name="Normal 6 2 4 10 3" xfId="8027"/>
    <cellStyle name="Normal 6 2 4 10 4" xfId="8028"/>
    <cellStyle name="Normal 6 2 4 10 5" xfId="8029"/>
    <cellStyle name="Normal 6 2 4 10 6" xfId="8030"/>
    <cellStyle name="Normal 6 2 4 11" xfId="8031"/>
    <cellStyle name="Normal 6 2 4 11 2" xfId="8032"/>
    <cellStyle name="Normal 6 2 4 11 2 2" xfId="8033"/>
    <cellStyle name="Normal 6 2 4 11 2 3" xfId="8034"/>
    <cellStyle name="Normal 6 2 4 11 3" xfId="8035"/>
    <cellStyle name="Normal 6 2 4 11 4" xfId="8036"/>
    <cellStyle name="Normal 6 2 4 11 5" xfId="8037"/>
    <cellStyle name="Normal 6 2 4 12" xfId="8038"/>
    <cellStyle name="Normal 6 2 4 12 2" xfId="8039"/>
    <cellStyle name="Normal 6 2 4 12 3" xfId="8040"/>
    <cellStyle name="Normal 6 2 4 12 4" xfId="8041"/>
    <cellStyle name="Normal 6 2 4 13" xfId="8042"/>
    <cellStyle name="Normal 6 2 4 14" xfId="8043"/>
    <cellStyle name="Normal 6 2 4 15" xfId="8044"/>
    <cellStyle name="Normal 6 2 4 16" xfId="8045"/>
    <cellStyle name="Normal 6 2 4 2" xfId="8046"/>
    <cellStyle name="Normal 6 2 4 2 10" xfId="8047"/>
    <cellStyle name="Normal 6 2 4 2 11" xfId="8048"/>
    <cellStyle name="Normal 6 2 4 2 2" xfId="8049"/>
    <cellStyle name="Normal 6 2 4 2 2 2" xfId="8050"/>
    <cellStyle name="Normal 6 2 4 2 2 2 2" xfId="8051"/>
    <cellStyle name="Normal 6 2 4 2 2 2 2 2" xfId="8052"/>
    <cellStyle name="Normal 6 2 4 2 2 2 2 2 2" xfId="8053"/>
    <cellStyle name="Normal 6 2 4 2 2 2 2 2 3" xfId="8054"/>
    <cellStyle name="Normal 6 2 4 2 2 2 2 3" xfId="8055"/>
    <cellStyle name="Normal 6 2 4 2 2 2 2 4" xfId="8056"/>
    <cellStyle name="Normal 6 2 4 2 2 2 2 5" xfId="8057"/>
    <cellStyle name="Normal 6 2 4 2 2 2 2 6" xfId="8058"/>
    <cellStyle name="Normal 6 2 4 2 2 2 3" xfId="8059"/>
    <cellStyle name="Normal 6 2 4 2 2 2 3 2" xfId="8060"/>
    <cellStyle name="Normal 6 2 4 2 2 2 3 3" xfId="8061"/>
    <cellStyle name="Normal 6 2 4 2 2 2 4" xfId="8062"/>
    <cellStyle name="Normal 6 2 4 2 2 2 5" xfId="8063"/>
    <cellStyle name="Normal 6 2 4 2 2 2 6" xfId="8064"/>
    <cellStyle name="Normal 6 2 4 2 2 2 7" xfId="8065"/>
    <cellStyle name="Normal 6 2 4 2 2 3" xfId="8066"/>
    <cellStyle name="Normal 6 2 4 2 2 3 2" xfId="8067"/>
    <cellStyle name="Normal 6 2 4 2 2 3 2 2" xfId="8068"/>
    <cellStyle name="Normal 6 2 4 2 2 3 2 3" xfId="8069"/>
    <cellStyle name="Normal 6 2 4 2 2 3 3" xfId="8070"/>
    <cellStyle name="Normal 6 2 4 2 2 3 4" xfId="8071"/>
    <cellStyle name="Normal 6 2 4 2 2 3 5" xfId="8072"/>
    <cellStyle name="Normal 6 2 4 2 2 3 6" xfId="8073"/>
    <cellStyle name="Normal 6 2 4 2 2 4" xfId="8074"/>
    <cellStyle name="Normal 6 2 4 2 2 4 2" xfId="8075"/>
    <cellStyle name="Normal 6 2 4 2 2 4 3" xfId="8076"/>
    <cellStyle name="Normal 6 2 4 2 2 5" xfId="8077"/>
    <cellStyle name="Normal 6 2 4 2 2 6" xfId="8078"/>
    <cellStyle name="Normal 6 2 4 2 2 7" xfId="8079"/>
    <cellStyle name="Normal 6 2 4 2 2 8" xfId="8080"/>
    <cellStyle name="Normal 6 2 4 2 3" xfId="8081"/>
    <cellStyle name="Normal 6 2 4 2 3 2" xfId="8082"/>
    <cellStyle name="Normal 6 2 4 2 3 2 2" xfId="8083"/>
    <cellStyle name="Normal 6 2 4 2 3 2 2 2" xfId="8084"/>
    <cellStyle name="Normal 6 2 4 2 3 2 2 3" xfId="8085"/>
    <cellStyle name="Normal 6 2 4 2 3 2 3" xfId="8086"/>
    <cellStyle name="Normal 6 2 4 2 3 2 4" xfId="8087"/>
    <cellStyle name="Normal 6 2 4 2 3 2 5" xfId="8088"/>
    <cellStyle name="Normal 6 2 4 2 3 2 6" xfId="8089"/>
    <cellStyle name="Normal 6 2 4 2 3 3" xfId="8090"/>
    <cellStyle name="Normal 6 2 4 2 3 3 2" xfId="8091"/>
    <cellStyle name="Normal 6 2 4 2 3 3 3" xfId="8092"/>
    <cellStyle name="Normal 6 2 4 2 3 4" xfId="8093"/>
    <cellStyle name="Normal 6 2 4 2 3 5" xfId="8094"/>
    <cellStyle name="Normal 6 2 4 2 3 6" xfId="8095"/>
    <cellStyle name="Normal 6 2 4 2 3 7" xfId="8096"/>
    <cellStyle name="Normal 6 2 4 2 4" xfId="8097"/>
    <cellStyle name="Normal 6 2 4 2 4 2" xfId="8098"/>
    <cellStyle name="Normal 6 2 4 2 4 2 2" xfId="8099"/>
    <cellStyle name="Normal 6 2 4 2 4 2 3" xfId="8100"/>
    <cellStyle name="Normal 6 2 4 2 4 3" xfId="8101"/>
    <cellStyle name="Normal 6 2 4 2 4 4" xfId="8102"/>
    <cellStyle name="Normal 6 2 4 2 4 5" xfId="8103"/>
    <cellStyle name="Normal 6 2 4 2 4 6" xfId="8104"/>
    <cellStyle name="Normal 6 2 4 2 5" xfId="8105"/>
    <cellStyle name="Normal 6 2 4 2 5 2" xfId="8106"/>
    <cellStyle name="Normal 6 2 4 2 5 2 2" xfId="8107"/>
    <cellStyle name="Normal 6 2 4 2 5 2 3" xfId="8108"/>
    <cellStyle name="Normal 6 2 4 2 5 3" xfId="8109"/>
    <cellStyle name="Normal 6 2 4 2 5 4" xfId="8110"/>
    <cellStyle name="Normal 6 2 4 2 5 5" xfId="8111"/>
    <cellStyle name="Normal 6 2 4 2 5 6" xfId="8112"/>
    <cellStyle name="Normal 6 2 4 2 6" xfId="8113"/>
    <cellStyle name="Normal 6 2 4 2 6 2" xfId="8114"/>
    <cellStyle name="Normal 6 2 4 2 6 2 2" xfId="8115"/>
    <cellStyle name="Normal 6 2 4 2 6 2 3" xfId="8116"/>
    <cellStyle name="Normal 6 2 4 2 6 3" xfId="8117"/>
    <cellStyle name="Normal 6 2 4 2 6 4" xfId="8118"/>
    <cellStyle name="Normal 6 2 4 2 6 5" xfId="8119"/>
    <cellStyle name="Normal 6 2 4 2 7" xfId="8120"/>
    <cellStyle name="Normal 6 2 4 2 7 2" xfId="8121"/>
    <cellStyle name="Normal 6 2 4 2 7 3" xfId="8122"/>
    <cellStyle name="Normal 6 2 4 2 8" xfId="8123"/>
    <cellStyle name="Normal 6 2 4 2 9" xfId="8124"/>
    <cellStyle name="Normal 6 2 4 3" xfId="8125"/>
    <cellStyle name="Normal 6 2 4 3 10" xfId="8126"/>
    <cellStyle name="Normal 6 2 4 3 11" xfId="8127"/>
    <cellStyle name="Normal 6 2 4 3 2" xfId="8128"/>
    <cellStyle name="Normal 6 2 4 3 2 2" xfId="8129"/>
    <cellStyle name="Normal 6 2 4 3 2 2 2" xfId="8130"/>
    <cellStyle name="Normal 6 2 4 3 2 2 2 2" xfId="8131"/>
    <cellStyle name="Normal 6 2 4 3 2 2 2 2 2" xfId="8132"/>
    <cellStyle name="Normal 6 2 4 3 2 2 2 2 3" xfId="8133"/>
    <cellStyle name="Normal 6 2 4 3 2 2 2 3" xfId="8134"/>
    <cellStyle name="Normal 6 2 4 3 2 2 2 4" xfId="8135"/>
    <cellStyle name="Normal 6 2 4 3 2 2 2 5" xfId="8136"/>
    <cellStyle name="Normal 6 2 4 3 2 2 2 6" xfId="8137"/>
    <cellStyle name="Normal 6 2 4 3 2 2 3" xfId="8138"/>
    <cellStyle name="Normal 6 2 4 3 2 2 3 2" xfId="8139"/>
    <cellStyle name="Normal 6 2 4 3 2 2 3 3" xfId="8140"/>
    <cellStyle name="Normal 6 2 4 3 2 2 4" xfId="8141"/>
    <cellStyle name="Normal 6 2 4 3 2 2 5" xfId="8142"/>
    <cellStyle name="Normal 6 2 4 3 2 2 6" xfId="8143"/>
    <cellStyle name="Normal 6 2 4 3 2 2 7" xfId="8144"/>
    <cellStyle name="Normal 6 2 4 3 2 3" xfId="8145"/>
    <cellStyle name="Normal 6 2 4 3 2 3 2" xfId="8146"/>
    <cellStyle name="Normal 6 2 4 3 2 3 2 2" xfId="8147"/>
    <cellStyle name="Normal 6 2 4 3 2 3 2 3" xfId="8148"/>
    <cellStyle name="Normal 6 2 4 3 2 3 3" xfId="8149"/>
    <cellStyle name="Normal 6 2 4 3 2 3 4" xfId="8150"/>
    <cellStyle name="Normal 6 2 4 3 2 3 5" xfId="8151"/>
    <cellStyle name="Normal 6 2 4 3 2 3 6" xfId="8152"/>
    <cellStyle name="Normal 6 2 4 3 2 4" xfId="8153"/>
    <cellStyle name="Normal 6 2 4 3 2 4 2" xfId="8154"/>
    <cellStyle name="Normal 6 2 4 3 2 4 3" xfId="8155"/>
    <cellStyle name="Normal 6 2 4 3 2 5" xfId="8156"/>
    <cellStyle name="Normal 6 2 4 3 2 6" xfId="8157"/>
    <cellStyle name="Normal 6 2 4 3 2 7" xfId="8158"/>
    <cellStyle name="Normal 6 2 4 3 2 8" xfId="8159"/>
    <cellStyle name="Normal 6 2 4 3 3" xfId="8160"/>
    <cellStyle name="Normal 6 2 4 3 3 2" xfId="8161"/>
    <cellStyle name="Normal 6 2 4 3 3 2 2" xfId="8162"/>
    <cellStyle name="Normal 6 2 4 3 3 2 2 2" xfId="8163"/>
    <cellStyle name="Normal 6 2 4 3 3 2 2 3" xfId="8164"/>
    <cellStyle name="Normal 6 2 4 3 3 2 3" xfId="8165"/>
    <cellStyle name="Normal 6 2 4 3 3 2 4" xfId="8166"/>
    <cellStyle name="Normal 6 2 4 3 3 2 5" xfId="8167"/>
    <cellStyle name="Normal 6 2 4 3 3 2 6" xfId="8168"/>
    <cellStyle name="Normal 6 2 4 3 3 3" xfId="8169"/>
    <cellStyle name="Normal 6 2 4 3 3 3 2" xfId="8170"/>
    <cellStyle name="Normal 6 2 4 3 3 3 3" xfId="8171"/>
    <cellStyle name="Normal 6 2 4 3 3 4" xfId="8172"/>
    <cellStyle name="Normal 6 2 4 3 3 5" xfId="8173"/>
    <cellStyle name="Normal 6 2 4 3 3 6" xfId="8174"/>
    <cellStyle name="Normal 6 2 4 3 3 7" xfId="8175"/>
    <cellStyle name="Normal 6 2 4 3 4" xfId="8176"/>
    <cellStyle name="Normal 6 2 4 3 4 2" xfId="8177"/>
    <cellStyle name="Normal 6 2 4 3 4 2 2" xfId="8178"/>
    <cellStyle name="Normal 6 2 4 3 4 2 3" xfId="8179"/>
    <cellStyle name="Normal 6 2 4 3 4 3" xfId="8180"/>
    <cellStyle name="Normal 6 2 4 3 4 4" xfId="8181"/>
    <cellStyle name="Normal 6 2 4 3 4 5" xfId="8182"/>
    <cellStyle name="Normal 6 2 4 3 4 6" xfId="8183"/>
    <cellStyle name="Normal 6 2 4 3 5" xfId="8184"/>
    <cellStyle name="Normal 6 2 4 3 5 2" xfId="8185"/>
    <cellStyle name="Normal 6 2 4 3 5 2 2" xfId="8186"/>
    <cellStyle name="Normal 6 2 4 3 5 2 3" xfId="8187"/>
    <cellStyle name="Normal 6 2 4 3 5 3" xfId="8188"/>
    <cellStyle name="Normal 6 2 4 3 5 4" xfId="8189"/>
    <cellStyle name="Normal 6 2 4 3 5 5" xfId="8190"/>
    <cellStyle name="Normal 6 2 4 3 5 6" xfId="8191"/>
    <cellStyle name="Normal 6 2 4 3 6" xfId="8192"/>
    <cellStyle name="Normal 6 2 4 3 6 2" xfId="8193"/>
    <cellStyle name="Normal 6 2 4 3 6 2 2" xfId="8194"/>
    <cellStyle name="Normal 6 2 4 3 6 2 3" xfId="8195"/>
    <cellStyle name="Normal 6 2 4 3 6 3" xfId="8196"/>
    <cellStyle name="Normal 6 2 4 3 6 4" xfId="8197"/>
    <cellStyle name="Normal 6 2 4 3 6 5" xfId="8198"/>
    <cellStyle name="Normal 6 2 4 3 7" xfId="8199"/>
    <cellStyle name="Normal 6 2 4 3 7 2" xfId="8200"/>
    <cellStyle name="Normal 6 2 4 3 7 3" xfId="8201"/>
    <cellStyle name="Normal 6 2 4 3 8" xfId="8202"/>
    <cellStyle name="Normal 6 2 4 3 9" xfId="8203"/>
    <cellStyle name="Normal 6 2 4 4" xfId="8204"/>
    <cellStyle name="Normal 6 2 4 4 2" xfId="8205"/>
    <cellStyle name="Normal 6 2 4 4 2 2" xfId="8206"/>
    <cellStyle name="Normal 6 2 4 4 2 2 2" xfId="8207"/>
    <cellStyle name="Normal 6 2 4 4 2 2 2 2" xfId="8208"/>
    <cellStyle name="Normal 6 2 4 4 2 2 2 3" xfId="8209"/>
    <cellStyle name="Normal 6 2 4 4 2 2 3" xfId="8210"/>
    <cellStyle name="Normal 6 2 4 4 2 2 4" xfId="8211"/>
    <cellStyle name="Normal 6 2 4 4 2 2 5" xfId="8212"/>
    <cellStyle name="Normal 6 2 4 4 2 2 6" xfId="8213"/>
    <cellStyle name="Normal 6 2 4 4 2 3" xfId="8214"/>
    <cellStyle name="Normal 6 2 4 4 2 3 2" xfId="8215"/>
    <cellStyle name="Normal 6 2 4 4 2 3 3" xfId="8216"/>
    <cellStyle name="Normal 6 2 4 4 2 4" xfId="8217"/>
    <cellStyle name="Normal 6 2 4 4 2 5" xfId="8218"/>
    <cellStyle name="Normal 6 2 4 4 2 6" xfId="8219"/>
    <cellStyle name="Normal 6 2 4 4 2 7" xfId="8220"/>
    <cellStyle name="Normal 6 2 4 4 3" xfId="8221"/>
    <cellStyle name="Normal 6 2 4 4 3 2" xfId="8222"/>
    <cellStyle name="Normal 6 2 4 4 3 2 2" xfId="8223"/>
    <cellStyle name="Normal 6 2 4 4 3 2 3" xfId="8224"/>
    <cellStyle name="Normal 6 2 4 4 3 3" xfId="8225"/>
    <cellStyle name="Normal 6 2 4 4 3 4" xfId="8226"/>
    <cellStyle name="Normal 6 2 4 4 3 5" xfId="8227"/>
    <cellStyle name="Normal 6 2 4 4 3 6" xfId="8228"/>
    <cellStyle name="Normal 6 2 4 4 4" xfId="8229"/>
    <cellStyle name="Normal 6 2 4 4 4 2" xfId="8230"/>
    <cellStyle name="Normal 6 2 4 4 4 3" xfId="8231"/>
    <cellStyle name="Normal 6 2 4 4 5" xfId="8232"/>
    <cellStyle name="Normal 6 2 4 4 6" xfId="8233"/>
    <cellStyle name="Normal 6 2 4 4 7" xfId="8234"/>
    <cellStyle name="Normal 6 2 4 4 8" xfId="8235"/>
    <cellStyle name="Normal 6 2 4 5" xfId="8236"/>
    <cellStyle name="Normal 6 2 4 5 2" xfId="8237"/>
    <cellStyle name="Normal 6 2 4 5 2 2" xfId="8238"/>
    <cellStyle name="Normal 6 2 4 5 2 2 2" xfId="8239"/>
    <cellStyle name="Normal 6 2 4 5 2 2 2 2" xfId="8240"/>
    <cellStyle name="Normal 6 2 4 5 2 2 2 3" xfId="8241"/>
    <cellStyle name="Normal 6 2 4 5 2 2 3" xfId="8242"/>
    <cellStyle name="Normal 6 2 4 5 2 2 4" xfId="8243"/>
    <cellStyle name="Normal 6 2 4 5 2 2 5" xfId="8244"/>
    <cellStyle name="Normal 6 2 4 5 2 2 6" xfId="8245"/>
    <cellStyle name="Normal 6 2 4 5 2 3" xfId="8246"/>
    <cellStyle name="Normal 6 2 4 5 2 3 2" xfId="8247"/>
    <cellStyle name="Normal 6 2 4 5 2 3 3" xfId="8248"/>
    <cellStyle name="Normal 6 2 4 5 2 4" xfId="8249"/>
    <cellStyle name="Normal 6 2 4 5 2 5" xfId="8250"/>
    <cellStyle name="Normal 6 2 4 5 2 6" xfId="8251"/>
    <cellStyle name="Normal 6 2 4 5 2 7" xfId="8252"/>
    <cellStyle name="Normal 6 2 4 5 3" xfId="8253"/>
    <cellStyle name="Normal 6 2 4 5 3 2" xfId="8254"/>
    <cellStyle name="Normal 6 2 4 5 3 2 2" xfId="8255"/>
    <cellStyle name="Normal 6 2 4 5 3 2 3" xfId="8256"/>
    <cellStyle name="Normal 6 2 4 5 3 3" xfId="8257"/>
    <cellStyle name="Normal 6 2 4 5 3 4" xfId="8258"/>
    <cellStyle name="Normal 6 2 4 5 3 5" xfId="8259"/>
    <cellStyle name="Normal 6 2 4 5 3 6" xfId="8260"/>
    <cellStyle name="Normal 6 2 4 5 4" xfId="8261"/>
    <cellStyle name="Normal 6 2 4 5 4 2" xfId="8262"/>
    <cellStyle name="Normal 6 2 4 5 4 3" xfId="8263"/>
    <cellStyle name="Normal 6 2 4 5 5" xfId="8264"/>
    <cellStyle name="Normal 6 2 4 5 6" xfId="8265"/>
    <cellStyle name="Normal 6 2 4 5 7" xfId="8266"/>
    <cellStyle name="Normal 6 2 4 5 8" xfId="8267"/>
    <cellStyle name="Normal 6 2 4 6" xfId="8268"/>
    <cellStyle name="Normal 6 2 4 6 2" xfId="8269"/>
    <cellStyle name="Normal 6 2 4 6 2 2" xfId="8270"/>
    <cellStyle name="Normal 6 2 4 6 2 2 2" xfId="8271"/>
    <cellStyle name="Normal 6 2 4 6 2 2 2 2" xfId="8272"/>
    <cellStyle name="Normal 6 2 4 6 2 2 2 3" xfId="8273"/>
    <cellStyle name="Normal 6 2 4 6 2 2 3" xfId="8274"/>
    <cellStyle name="Normal 6 2 4 6 2 2 4" xfId="8275"/>
    <cellStyle name="Normal 6 2 4 6 2 2 5" xfId="8276"/>
    <cellStyle name="Normal 6 2 4 6 2 2 6" xfId="8277"/>
    <cellStyle name="Normal 6 2 4 6 2 3" xfId="8278"/>
    <cellStyle name="Normal 6 2 4 6 2 3 2" xfId="8279"/>
    <cellStyle name="Normal 6 2 4 6 2 3 3" xfId="8280"/>
    <cellStyle name="Normal 6 2 4 6 2 4" xfId="8281"/>
    <cellStyle name="Normal 6 2 4 6 2 5" xfId="8282"/>
    <cellStyle name="Normal 6 2 4 6 2 6" xfId="8283"/>
    <cellStyle name="Normal 6 2 4 6 2 7" xfId="8284"/>
    <cellStyle name="Normal 6 2 4 6 3" xfId="8285"/>
    <cellStyle name="Normal 6 2 4 6 3 2" xfId="8286"/>
    <cellStyle name="Normal 6 2 4 6 3 2 2" xfId="8287"/>
    <cellStyle name="Normal 6 2 4 6 3 2 3" xfId="8288"/>
    <cellStyle name="Normal 6 2 4 6 3 3" xfId="8289"/>
    <cellStyle name="Normal 6 2 4 6 3 4" xfId="8290"/>
    <cellStyle name="Normal 6 2 4 6 3 5" xfId="8291"/>
    <cellStyle name="Normal 6 2 4 6 3 6" xfId="8292"/>
    <cellStyle name="Normal 6 2 4 6 4" xfId="8293"/>
    <cellStyle name="Normal 6 2 4 6 4 2" xfId="8294"/>
    <cellStyle name="Normal 6 2 4 6 4 3" xfId="8295"/>
    <cellStyle name="Normal 6 2 4 6 5" xfId="8296"/>
    <cellStyle name="Normal 6 2 4 6 6" xfId="8297"/>
    <cellStyle name="Normal 6 2 4 6 7" xfId="8298"/>
    <cellStyle name="Normal 6 2 4 6 8" xfId="8299"/>
    <cellStyle name="Normal 6 2 4 7" xfId="8300"/>
    <cellStyle name="Normal 6 2 4 7 2" xfId="8301"/>
    <cellStyle name="Normal 6 2 4 7 2 2" xfId="8302"/>
    <cellStyle name="Normal 6 2 4 7 2 2 2" xfId="8303"/>
    <cellStyle name="Normal 6 2 4 7 2 2 3" xfId="8304"/>
    <cellStyle name="Normal 6 2 4 7 2 3" xfId="8305"/>
    <cellStyle name="Normal 6 2 4 7 2 4" xfId="8306"/>
    <cellStyle name="Normal 6 2 4 7 2 5" xfId="8307"/>
    <cellStyle name="Normal 6 2 4 7 2 6" xfId="8308"/>
    <cellStyle name="Normal 6 2 4 7 3" xfId="8309"/>
    <cellStyle name="Normal 6 2 4 7 3 2" xfId="8310"/>
    <cellStyle name="Normal 6 2 4 7 3 3" xfId="8311"/>
    <cellStyle name="Normal 6 2 4 7 4" xfId="8312"/>
    <cellStyle name="Normal 6 2 4 7 5" xfId="8313"/>
    <cellStyle name="Normal 6 2 4 7 6" xfId="8314"/>
    <cellStyle name="Normal 6 2 4 7 7" xfId="8315"/>
    <cellStyle name="Normal 6 2 4 8" xfId="8316"/>
    <cellStyle name="Normal 6 2 4 8 2" xfId="8317"/>
    <cellStyle name="Normal 6 2 4 8 2 2" xfId="8318"/>
    <cellStyle name="Normal 6 2 4 8 2 3" xfId="8319"/>
    <cellStyle name="Normal 6 2 4 8 3" xfId="8320"/>
    <cellStyle name="Normal 6 2 4 8 4" xfId="8321"/>
    <cellStyle name="Normal 6 2 4 8 5" xfId="8322"/>
    <cellStyle name="Normal 6 2 4 8 6" xfId="8323"/>
    <cellStyle name="Normal 6 2 4 9" xfId="8324"/>
    <cellStyle name="Normal 6 2 4 9 2" xfId="8325"/>
    <cellStyle name="Normal 6 2 4 9 2 2" xfId="8326"/>
    <cellStyle name="Normal 6 2 4 9 2 3" xfId="8327"/>
    <cellStyle name="Normal 6 2 4 9 3" xfId="8328"/>
    <cellStyle name="Normal 6 2 4 9 4" xfId="8329"/>
    <cellStyle name="Normal 6 2 4 9 5" xfId="8330"/>
    <cellStyle name="Normal 6 2 4 9 6" xfId="8331"/>
    <cellStyle name="Normal 6 2 5" xfId="8332"/>
    <cellStyle name="Normal 6 2 5 10" xfId="8333"/>
    <cellStyle name="Normal 6 2 5 11" xfId="8334"/>
    <cellStyle name="Normal 6 2 5 2" xfId="8335"/>
    <cellStyle name="Normal 6 2 5 2 2" xfId="8336"/>
    <cellStyle name="Normal 6 2 5 2 2 2" xfId="8337"/>
    <cellStyle name="Normal 6 2 5 2 2 2 2" xfId="8338"/>
    <cellStyle name="Normal 6 2 5 2 2 2 2 2" xfId="8339"/>
    <cellStyle name="Normal 6 2 5 2 2 2 2 3" xfId="8340"/>
    <cellStyle name="Normal 6 2 5 2 2 2 3" xfId="8341"/>
    <cellStyle name="Normal 6 2 5 2 2 2 4" xfId="8342"/>
    <cellStyle name="Normal 6 2 5 2 2 2 5" xfId="8343"/>
    <cellStyle name="Normal 6 2 5 2 2 2 6" xfId="8344"/>
    <cellStyle name="Normal 6 2 5 2 2 3" xfId="8345"/>
    <cellStyle name="Normal 6 2 5 2 2 3 2" xfId="8346"/>
    <cellStyle name="Normal 6 2 5 2 2 3 3" xfId="8347"/>
    <cellStyle name="Normal 6 2 5 2 2 4" xfId="8348"/>
    <cellStyle name="Normal 6 2 5 2 2 5" xfId="8349"/>
    <cellStyle name="Normal 6 2 5 2 2 6" xfId="8350"/>
    <cellStyle name="Normal 6 2 5 2 2 7" xfId="8351"/>
    <cellStyle name="Normal 6 2 5 2 3" xfId="8352"/>
    <cellStyle name="Normal 6 2 5 2 3 2" xfId="8353"/>
    <cellStyle name="Normal 6 2 5 2 3 2 2" xfId="8354"/>
    <cellStyle name="Normal 6 2 5 2 3 2 3" xfId="8355"/>
    <cellStyle name="Normal 6 2 5 2 3 3" xfId="8356"/>
    <cellStyle name="Normal 6 2 5 2 3 4" xfId="8357"/>
    <cellStyle name="Normal 6 2 5 2 3 5" xfId="8358"/>
    <cellStyle name="Normal 6 2 5 2 3 6" xfId="8359"/>
    <cellStyle name="Normal 6 2 5 2 4" xfId="8360"/>
    <cellStyle name="Normal 6 2 5 2 4 2" xfId="8361"/>
    <cellStyle name="Normal 6 2 5 2 4 3" xfId="8362"/>
    <cellStyle name="Normal 6 2 5 2 5" xfId="8363"/>
    <cellStyle name="Normal 6 2 5 2 6" xfId="8364"/>
    <cellStyle name="Normal 6 2 5 2 7" xfId="8365"/>
    <cellStyle name="Normal 6 2 5 2 8" xfId="8366"/>
    <cellStyle name="Normal 6 2 5 3" xfId="8367"/>
    <cellStyle name="Normal 6 2 5 3 2" xfId="8368"/>
    <cellStyle name="Normal 6 2 5 3 2 2" xfId="8369"/>
    <cellStyle name="Normal 6 2 5 3 2 2 2" xfId="8370"/>
    <cellStyle name="Normal 6 2 5 3 2 2 3" xfId="8371"/>
    <cellStyle name="Normal 6 2 5 3 2 3" xfId="8372"/>
    <cellStyle name="Normal 6 2 5 3 2 4" xfId="8373"/>
    <cellStyle name="Normal 6 2 5 3 2 5" xfId="8374"/>
    <cellStyle name="Normal 6 2 5 3 2 6" xfId="8375"/>
    <cellStyle name="Normal 6 2 5 3 3" xfId="8376"/>
    <cellStyle name="Normal 6 2 5 3 3 2" xfId="8377"/>
    <cellStyle name="Normal 6 2 5 3 3 3" xfId="8378"/>
    <cellStyle name="Normal 6 2 5 3 4" xfId="8379"/>
    <cellStyle name="Normal 6 2 5 3 5" xfId="8380"/>
    <cellStyle name="Normal 6 2 5 3 6" xfId="8381"/>
    <cellStyle name="Normal 6 2 5 3 7" xfId="8382"/>
    <cellStyle name="Normal 6 2 5 4" xfId="8383"/>
    <cellStyle name="Normal 6 2 5 4 2" xfId="8384"/>
    <cellStyle name="Normal 6 2 5 4 2 2" xfId="8385"/>
    <cellStyle name="Normal 6 2 5 4 2 3" xfId="8386"/>
    <cellStyle name="Normal 6 2 5 4 3" xfId="8387"/>
    <cellStyle name="Normal 6 2 5 4 4" xfId="8388"/>
    <cellStyle name="Normal 6 2 5 4 5" xfId="8389"/>
    <cellStyle name="Normal 6 2 5 4 6" xfId="8390"/>
    <cellStyle name="Normal 6 2 5 5" xfId="8391"/>
    <cellStyle name="Normal 6 2 5 5 2" xfId="8392"/>
    <cellStyle name="Normal 6 2 5 5 2 2" xfId="8393"/>
    <cellStyle name="Normal 6 2 5 5 2 3" xfId="8394"/>
    <cellStyle name="Normal 6 2 5 5 3" xfId="8395"/>
    <cellStyle name="Normal 6 2 5 5 4" xfId="8396"/>
    <cellStyle name="Normal 6 2 5 5 5" xfId="8397"/>
    <cellStyle name="Normal 6 2 5 5 6" xfId="8398"/>
    <cellStyle name="Normal 6 2 5 6" xfId="8399"/>
    <cellStyle name="Normal 6 2 5 6 2" xfId="8400"/>
    <cellStyle name="Normal 6 2 5 6 2 2" xfId="8401"/>
    <cellStyle name="Normal 6 2 5 6 2 3" xfId="8402"/>
    <cellStyle name="Normal 6 2 5 6 3" xfId="8403"/>
    <cellStyle name="Normal 6 2 5 6 4" xfId="8404"/>
    <cellStyle name="Normal 6 2 5 6 5" xfId="8405"/>
    <cellStyle name="Normal 6 2 5 7" xfId="8406"/>
    <cellStyle name="Normal 6 2 5 7 2" xfId="8407"/>
    <cellStyle name="Normal 6 2 5 7 3" xfId="8408"/>
    <cellStyle name="Normal 6 2 5 8" xfId="8409"/>
    <cellStyle name="Normal 6 2 5 9" xfId="8410"/>
    <cellStyle name="Normal 6 2 6" xfId="8411"/>
    <cellStyle name="Normal 6 2 6 10" xfId="8412"/>
    <cellStyle name="Normal 6 2 6 11" xfId="8413"/>
    <cellStyle name="Normal 6 2 6 2" xfId="8414"/>
    <cellStyle name="Normal 6 2 6 2 2" xfId="8415"/>
    <cellStyle name="Normal 6 2 6 2 2 2" xfId="8416"/>
    <cellStyle name="Normal 6 2 6 2 2 2 2" xfId="8417"/>
    <cellStyle name="Normal 6 2 6 2 2 2 2 2" xfId="8418"/>
    <cellStyle name="Normal 6 2 6 2 2 2 2 3" xfId="8419"/>
    <cellStyle name="Normal 6 2 6 2 2 2 3" xfId="8420"/>
    <cellStyle name="Normal 6 2 6 2 2 2 4" xfId="8421"/>
    <cellStyle name="Normal 6 2 6 2 2 2 5" xfId="8422"/>
    <cellStyle name="Normal 6 2 6 2 2 2 6" xfId="8423"/>
    <cellStyle name="Normal 6 2 6 2 2 3" xfId="8424"/>
    <cellStyle name="Normal 6 2 6 2 2 3 2" xfId="8425"/>
    <cellStyle name="Normal 6 2 6 2 2 3 3" xfId="8426"/>
    <cellStyle name="Normal 6 2 6 2 2 4" xfId="8427"/>
    <cellStyle name="Normal 6 2 6 2 2 5" xfId="8428"/>
    <cellStyle name="Normal 6 2 6 2 2 6" xfId="8429"/>
    <cellStyle name="Normal 6 2 6 2 2 7" xfId="8430"/>
    <cellStyle name="Normal 6 2 6 2 3" xfId="8431"/>
    <cellStyle name="Normal 6 2 6 2 3 2" xfId="8432"/>
    <cellStyle name="Normal 6 2 6 2 3 2 2" xfId="8433"/>
    <cellStyle name="Normal 6 2 6 2 3 2 3" xfId="8434"/>
    <cellStyle name="Normal 6 2 6 2 3 3" xfId="8435"/>
    <cellStyle name="Normal 6 2 6 2 3 4" xfId="8436"/>
    <cellStyle name="Normal 6 2 6 2 3 5" xfId="8437"/>
    <cellStyle name="Normal 6 2 6 2 3 6" xfId="8438"/>
    <cellStyle name="Normal 6 2 6 2 4" xfId="8439"/>
    <cellStyle name="Normal 6 2 6 2 4 2" xfId="8440"/>
    <cellStyle name="Normal 6 2 6 2 4 3" xfId="8441"/>
    <cellStyle name="Normal 6 2 6 2 5" xfId="8442"/>
    <cellStyle name="Normal 6 2 6 2 6" xfId="8443"/>
    <cellStyle name="Normal 6 2 6 2 7" xfId="8444"/>
    <cellStyle name="Normal 6 2 6 2 8" xfId="8445"/>
    <cellStyle name="Normal 6 2 6 3" xfId="8446"/>
    <cellStyle name="Normal 6 2 6 3 2" xfId="8447"/>
    <cellStyle name="Normal 6 2 6 3 2 2" xfId="8448"/>
    <cellStyle name="Normal 6 2 6 3 2 2 2" xfId="8449"/>
    <cellStyle name="Normal 6 2 6 3 2 2 3" xfId="8450"/>
    <cellStyle name="Normal 6 2 6 3 2 3" xfId="8451"/>
    <cellStyle name="Normal 6 2 6 3 2 4" xfId="8452"/>
    <cellStyle name="Normal 6 2 6 3 2 5" xfId="8453"/>
    <cellStyle name="Normal 6 2 6 3 2 6" xfId="8454"/>
    <cellStyle name="Normal 6 2 6 3 3" xfId="8455"/>
    <cellStyle name="Normal 6 2 6 3 3 2" xfId="8456"/>
    <cellStyle name="Normal 6 2 6 3 3 3" xfId="8457"/>
    <cellStyle name="Normal 6 2 6 3 4" xfId="8458"/>
    <cellStyle name="Normal 6 2 6 3 5" xfId="8459"/>
    <cellStyle name="Normal 6 2 6 3 6" xfId="8460"/>
    <cellStyle name="Normal 6 2 6 3 7" xfId="8461"/>
    <cellStyle name="Normal 6 2 6 4" xfId="8462"/>
    <cellStyle name="Normal 6 2 6 4 2" xfId="8463"/>
    <cellStyle name="Normal 6 2 6 4 2 2" xfId="8464"/>
    <cellStyle name="Normal 6 2 6 4 2 3" xfId="8465"/>
    <cellStyle name="Normal 6 2 6 4 3" xfId="8466"/>
    <cellStyle name="Normal 6 2 6 4 4" xfId="8467"/>
    <cellStyle name="Normal 6 2 6 4 5" xfId="8468"/>
    <cellStyle name="Normal 6 2 6 4 6" xfId="8469"/>
    <cellStyle name="Normal 6 2 6 5" xfId="8470"/>
    <cellStyle name="Normal 6 2 6 5 2" xfId="8471"/>
    <cellStyle name="Normal 6 2 6 5 2 2" xfId="8472"/>
    <cellStyle name="Normal 6 2 6 5 2 3" xfId="8473"/>
    <cellStyle name="Normal 6 2 6 5 3" xfId="8474"/>
    <cellStyle name="Normal 6 2 6 5 4" xfId="8475"/>
    <cellStyle name="Normal 6 2 6 5 5" xfId="8476"/>
    <cellStyle name="Normal 6 2 6 5 6" xfId="8477"/>
    <cellStyle name="Normal 6 2 6 6" xfId="8478"/>
    <cellStyle name="Normal 6 2 6 6 2" xfId="8479"/>
    <cellStyle name="Normal 6 2 6 6 2 2" xfId="8480"/>
    <cellStyle name="Normal 6 2 6 6 2 3" xfId="8481"/>
    <cellStyle name="Normal 6 2 6 6 3" xfId="8482"/>
    <cellStyle name="Normal 6 2 6 6 4" xfId="8483"/>
    <cellStyle name="Normal 6 2 6 6 5" xfId="8484"/>
    <cellStyle name="Normal 6 2 6 7" xfId="8485"/>
    <cellStyle name="Normal 6 2 6 7 2" xfId="8486"/>
    <cellStyle name="Normal 6 2 6 7 3" xfId="8487"/>
    <cellStyle name="Normal 6 2 6 8" xfId="8488"/>
    <cellStyle name="Normal 6 2 6 9" xfId="8489"/>
    <cellStyle name="Normal 6 2 7" xfId="8490"/>
    <cellStyle name="Normal 6 2 7 2" xfId="8491"/>
    <cellStyle name="Normal 6 2 7 2 2" xfId="8492"/>
    <cellStyle name="Normal 6 2 7 2 2 2" xfId="8493"/>
    <cellStyle name="Normal 6 2 7 2 2 2 2" xfId="8494"/>
    <cellStyle name="Normal 6 2 7 2 2 2 3" xfId="8495"/>
    <cellStyle name="Normal 6 2 7 2 2 3" xfId="8496"/>
    <cellStyle name="Normal 6 2 7 2 2 4" xfId="8497"/>
    <cellStyle name="Normal 6 2 7 2 2 5" xfId="8498"/>
    <cellStyle name="Normal 6 2 7 2 2 6" xfId="8499"/>
    <cellStyle name="Normal 6 2 7 2 3" xfId="8500"/>
    <cellStyle name="Normal 6 2 7 2 3 2" xfId="8501"/>
    <cellStyle name="Normal 6 2 7 2 3 3" xfId="8502"/>
    <cellStyle name="Normal 6 2 7 2 4" xfId="8503"/>
    <cellStyle name="Normal 6 2 7 2 5" xfId="8504"/>
    <cellStyle name="Normal 6 2 7 2 6" xfId="8505"/>
    <cellStyle name="Normal 6 2 7 2 7" xfId="8506"/>
    <cellStyle name="Normal 6 2 7 3" xfId="8507"/>
    <cellStyle name="Normal 6 2 7 3 2" xfId="8508"/>
    <cellStyle name="Normal 6 2 7 3 2 2" xfId="8509"/>
    <cellStyle name="Normal 6 2 7 3 2 3" xfId="8510"/>
    <cellStyle name="Normal 6 2 7 3 3" xfId="8511"/>
    <cellStyle name="Normal 6 2 7 3 4" xfId="8512"/>
    <cellStyle name="Normal 6 2 7 3 5" xfId="8513"/>
    <cellStyle name="Normal 6 2 7 3 6" xfId="8514"/>
    <cellStyle name="Normal 6 2 7 4" xfId="8515"/>
    <cellStyle name="Normal 6 2 7 4 2" xfId="8516"/>
    <cellStyle name="Normal 6 2 7 4 3" xfId="8517"/>
    <cellStyle name="Normal 6 2 7 5" xfId="8518"/>
    <cellStyle name="Normal 6 2 7 6" xfId="8519"/>
    <cellStyle name="Normal 6 2 7 7" xfId="8520"/>
    <cellStyle name="Normal 6 2 7 8" xfId="8521"/>
    <cellStyle name="Normal 6 2 8" xfId="8522"/>
    <cellStyle name="Normal 6 2 8 2" xfId="8523"/>
    <cellStyle name="Normal 6 2 8 2 2" xfId="8524"/>
    <cellStyle name="Normal 6 2 8 2 2 2" xfId="8525"/>
    <cellStyle name="Normal 6 2 8 2 2 2 2" xfId="8526"/>
    <cellStyle name="Normal 6 2 8 2 2 2 3" xfId="8527"/>
    <cellStyle name="Normal 6 2 8 2 2 3" xfId="8528"/>
    <cellStyle name="Normal 6 2 8 2 2 4" xfId="8529"/>
    <cellStyle name="Normal 6 2 8 2 2 5" xfId="8530"/>
    <cellStyle name="Normal 6 2 8 2 2 6" xfId="8531"/>
    <cellStyle name="Normal 6 2 8 2 3" xfId="8532"/>
    <cellStyle name="Normal 6 2 8 2 3 2" xfId="8533"/>
    <cellStyle name="Normal 6 2 8 2 3 3" xfId="8534"/>
    <cellStyle name="Normal 6 2 8 2 4" xfId="8535"/>
    <cellStyle name="Normal 6 2 8 2 5" xfId="8536"/>
    <cellStyle name="Normal 6 2 8 2 6" xfId="8537"/>
    <cellStyle name="Normal 6 2 8 2 7" xfId="8538"/>
    <cellStyle name="Normal 6 2 8 3" xfId="8539"/>
    <cellStyle name="Normal 6 2 8 3 2" xfId="8540"/>
    <cellStyle name="Normal 6 2 8 3 2 2" xfId="8541"/>
    <cellStyle name="Normal 6 2 8 3 2 3" xfId="8542"/>
    <cellStyle name="Normal 6 2 8 3 3" xfId="8543"/>
    <cellStyle name="Normal 6 2 8 3 4" xfId="8544"/>
    <cellStyle name="Normal 6 2 8 3 5" xfId="8545"/>
    <cellStyle name="Normal 6 2 8 3 6" xfId="8546"/>
    <cellStyle name="Normal 6 2 8 4" xfId="8547"/>
    <cellStyle name="Normal 6 2 8 4 2" xfId="8548"/>
    <cellStyle name="Normal 6 2 8 4 3" xfId="8549"/>
    <cellStyle name="Normal 6 2 8 5" xfId="8550"/>
    <cellStyle name="Normal 6 2 8 6" xfId="8551"/>
    <cellStyle name="Normal 6 2 8 7" xfId="8552"/>
    <cellStyle name="Normal 6 2 8 8" xfId="8553"/>
    <cellStyle name="Normal 6 2 9" xfId="8554"/>
    <cellStyle name="Normal 6 2 9 2" xfId="8555"/>
    <cellStyle name="Normal 6 2 9 2 2" xfId="8556"/>
    <cellStyle name="Normal 6 2 9 2 2 2" xfId="8557"/>
    <cellStyle name="Normal 6 2 9 2 2 2 2" xfId="8558"/>
    <cellStyle name="Normal 6 2 9 2 2 2 3" xfId="8559"/>
    <cellStyle name="Normal 6 2 9 2 2 3" xfId="8560"/>
    <cellStyle name="Normal 6 2 9 2 2 4" xfId="8561"/>
    <cellStyle name="Normal 6 2 9 2 2 5" xfId="8562"/>
    <cellStyle name="Normal 6 2 9 2 2 6" xfId="8563"/>
    <cellStyle name="Normal 6 2 9 2 3" xfId="8564"/>
    <cellStyle name="Normal 6 2 9 2 3 2" xfId="8565"/>
    <cellStyle name="Normal 6 2 9 2 3 3" xfId="8566"/>
    <cellStyle name="Normal 6 2 9 2 4" xfId="8567"/>
    <cellStyle name="Normal 6 2 9 2 5" xfId="8568"/>
    <cellStyle name="Normal 6 2 9 2 6" xfId="8569"/>
    <cellStyle name="Normal 6 2 9 2 7" xfId="8570"/>
    <cellStyle name="Normal 6 2 9 3" xfId="8571"/>
    <cellStyle name="Normal 6 2 9 3 2" xfId="8572"/>
    <cellStyle name="Normal 6 2 9 3 2 2" xfId="8573"/>
    <cellStyle name="Normal 6 2 9 3 2 3" xfId="8574"/>
    <cellStyle name="Normal 6 2 9 3 3" xfId="8575"/>
    <cellStyle name="Normal 6 2 9 3 4" xfId="8576"/>
    <cellStyle name="Normal 6 2 9 3 5" xfId="8577"/>
    <cellStyle name="Normal 6 2 9 3 6" xfId="8578"/>
    <cellStyle name="Normal 6 2 9 4" xfId="8579"/>
    <cellStyle name="Normal 6 2 9 4 2" xfId="8580"/>
    <cellStyle name="Normal 6 2 9 4 3" xfId="8581"/>
    <cellStyle name="Normal 6 2 9 5" xfId="8582"/>
    <cellStyle name="Normal 6 2 9 6" xfId="8583"/>
    <cellStyle name="Normal 6 2 9 7" xfId="8584"/>
    <cellStyle name="Normal 6 2 9 8" xfId="8585"/>
    <cellStyle name="Normal 6 20" xfId="8586"/>
    <cellStyle name="Normal 6 3" xfId="8587"/>
    <cellStyle name="Normal 6 3 10" xfId="8588"/>
    <cellStyle name="Normal 6 3 10 2" xfId="8589"/>
    <cellStyle name="Normal 6 3 10 2 2" xfId="8590"/>
    <cellStyle name="Normal 6 3 10 2 3" xfId="8591"/>
    <cellStyle name="Normal 6 3 10 3" xfId="8592"/>
    <cellStyle name="Normal 6 3 10 4" xfId="8593"/>
    <cellStyle name="Normal 6 3 10 5" xfId="8594"/>
    <cellStyle name="Normal 6 3 10 6" xfId="8595"/>
    <cellStyle name="Normal 6 3 11" xfId="8596"/>
    <cellStyle name="Normal 6 3 11 2" xfId="8597"/>
    <cellStyle name="Normal 6 3 11 2 2" xfId="8598"/>
    <cellStyle name="Normal 6 3 11 2 3" xfId="8599"/>
    <cellStyle name="Normal 6 3 11 3" xfId="8600"/>
    <cellStyle name="Normal 6 3 11 4" xfId="8601"/>
    <cellStyle name="Normal 6 3 11 5" xfId="8602"/>
    <cellStyle name="Normal 6 3 11 6" xfId="8603"/>
    <cellStyle name="Normal 6 3 12" xfId="8604"/>
    <cellStyle name="Normal 6 3 12 2" xfId="8605"/>
    <cellStyle name="Normal 6 3 12 2 2" xfId="8606"/>
    <cellStyle name="Normal 6 3 12 2 3" xfId="8607"/>
    <cellStyle name="Normal 6 3 12 3" xfId="8608"/>
    <cellStyle name="Normal 6 3 12 4" xfId="8609"/>
    <cellStyle name="Normal 6 3 12 5" xfId="8610"/>
    <cellStyle name="Normal 6 3 12 6" xfId="8611"/>
    <cellStyle name="Normal 6 3 13" xfId="8612"/>
    <cellStyle name="Normal 6 3 13 2" xfId="8613"/>
    <cellStyle name="Normal 6 3 13 2 2" xfId="8614"/>
    <cellStyle name="Normal 6 3 13 2 3" xfId="8615"/>
    <cellStyle name="Normal 6 3 13 3" xfId="8616"/>
    <cellStyle name="Normal 6 3 13 4" xfId="8617"/>
    <cellStyle name="Normal 6 3 13 5" xfId="8618"/>
    <cellStyle name="Normal 6 3 14" xfId="8619"/>
    <cellStyle name="Normal 6 3 14 2" xfId="8620"/>
    <cellStyle name="Normal 6 3 14 3" xfId="8621"/>
    <cellStyle name="Normal 6 3 14 4" xfId="8622"/>
    <cellStyle name="Normal 6 3 15" xfId="8623"/>
    <cellStyle name="Normal 6 3 16" xfId="8624"/>
    <cellStyle name="Normal 6 3 17" xfId="8625"/>
    <cellStyle name="Normal 6 3 18" xfId="8626"/>
    <cellStyle name="Normal 6 3 2" xfId="8627"/>
    <cellStyle name="Normal 6 3 2 10" xfId="8628"/>
    <cellStyle name="Normal 6 3 2 10 2" xfId="8629"/>
    <cellStyle name="Normal 6 3 2 10 2 2" xfId="8630"/>
    <cellStyle name="Normal 6 3 2 10 2 3" xfId="8631"/>
    <cellStyle name="Normal 6 3 2 10 3" xfId="8632"/>
    <cellStyle name="Normal 6 3 2 10 4" xfId="8633"/>
    <cellStyle name="Normal 6 3 2 10 5" xfId="8634"/>
    <cellStyle name="Normal 6 3 2 10 6" xfId="8635"/>
    <cellStyle name="Normal 6 3 2 11" xfId="8636"/>
    <cellStyle name="Normal 6 3 2 11 2" xfId="8637"/>
    <cellStyle name="Normal 6 3 2 11 2 2" xfId="8638"/>
    <cellStyle name="Normal 6 3 2 11 2 3" xfId="8639"/>
    <cellStyle name="Normal 6 3 2 11 3" xfId="8640"/>
    <cellStyle name="Normal 6 3 2 11 4" xfId="8641"/>
    <cellStyle name="Normal 6 3 2 11 5" xfId="8642"/>
    <cellStyle name="Normal 6 3 2 12" xfId="8643"/>
    <cellStyle name="Normal 6 3 2 12 2" xfId="8644"/>
    <cellStyle name="Normal 6 3 2 12 3" xfId="8645"/>
    <cellStyle name="Normal 6 3 2 12 4" xfId="8646"/>
    <cellStyle name="Normal 6 3 2 13" xfId="8647"/>
    <cellStyle name="Normal 6 3 2 14" xfId="8648"/>
    <cellStyle name="Normal 6 3 2 15" xfId="8649"/>
    <cellStyle name="Normal 6 3 2 16" xfId="8650"/>
    <cellStyle name="Normal 6 3 2 2" xfId="8651"/>
    <cellStyle name="Normal 6 3 2 2 10" xfId="8652"/>
    <cellStyle name="Normal 6 3 2 2 11" xfId="8653"/>
    <cellStyle name="Normal 6 3 2 2 2" xfId="8654"/>
    <cellStyle name="Normal 6 3 2 2 2 2" xfId="8655"/>
    <cellStyle name="Normal 6 3 2 2 2 2 2" xfId="8656"/>
    <cellStyle name="Normal 6 3 2 2 2 2 2 2" xfId="8657"/>
    <cellStyle name="Normal 6 3 2 2 2 2 2 2 2" xfId="8658"/>
    <cellStyle name="Normal 6 3 2 2 2 2 2 2 3" xfId="8659"/>
    <cellStyle name="Normal 6 3 2 2 2 2 2 3" xfId="8660"/>
    <cellStyle name="Normal 6 3 2 2 2 2 2 4" xfId="8661"/>
    <cellStyle name="Normal 6 3 2 2 2 2 2 5" xfId="8662"/>
    <cellStyle name="Normal 6 3 2 2 2 2 2 6" xfId="8663"/>
    <cellStyle name="Normal 6 3 2 2 2 2 3" xfId="8664"/>
    <cellStyle name="Normal 6 3 2 2 2 2 3 2" xfId="8665"/>
    <cellStyle name="Normal 6 3 2 2 2 2 3 3" xfId="8666"/>
    <cellStyle name="Normal 6 3 2 2 2 2 4" xfId="8667"/>
    <cellStyle name="Normal 6 3 2 2 2 2 5" xfId="8668"/>
    <cellStyle name="Normal 6 3 2 2 2 2 6" xfId="8669"/>
    <cellStyle name="Normal 6 3 2 2 2 2 7" xfId="8670"/>
    <cellStyle name="Normal 6 3 2 2 2 3" xfId="8671"/>
    <cellStyle name="Normal 6 3 2 2 2 3 2" xfId="8672"/>
    <cellStyle name="Normal 6 3 2 2 2 3 2 2" xfId="8673"/>
    <cellStyle name="Normal 6 3 2 2 2 3 2 3" xfId="8674"/>
    <cellStyle name="Normal 6 3 2 2 2 3 3" xfId="8675"/>
    <cellStyle name="Normal 6 3 2 2 2 3 4" xfId="8676"/>
    <cellStyle name="Normal 6 3 2 2 2 3 5" xfId="8677"/>
    <cellStyle name="Normal 6 3 2 2 2 3 6" xfId="8678"/>
    <cellStyle name="Normal 6 3 2 2 2 4" xfId="8679"/>
    <cellStyle name="Normal 6 3 2 2 2 4 2" xfId="8680"/>
    <cellStyle name="Normal 6 3 2 2 2 4 3" xfId="8681"/>
    <cellStyle name="Normal 6 3 2 2 2 5" xfId="8682"/>
    <cellStyle name="Normal 6 3 2 2 2 6" xfId="8683"/>
    <cellStyle name="Normal 6 3 2 2 2 7" xfId="8684"/>
    <cellStyle name="Normal 6 3 2 2 2 8" xfId="8685"/>
    <cellStyle name="Normal 6 3 2 2 3" xfId="8686"/>
    <cellStyle name="Normal 6 3 2 2 3 2" xfId="8687"/>
    <cellStyle name="Normal 6 3 2 2 3 2 2" xfId="8688"/>
    <cellStyle name="Normal 6 3 2 2 3 2 2 2" xfId="8689"/>
    <cellStyle name="Normal 6 3 2 2 3 2 2 3" xfId="8690"/>
    <cellStyle name="Normal 6 3 2 2 3 2 3" xfId="8691"/>
    <cellStyle name="Normal 6 3 2 2 3 2 4" xfId="8692"/>
    <cellStyle name="Normal 6 3 2 2 3 2 5" xfId="8693"/>
    <cellStyle name="Normal 6 3 2 2 3 2 6" xfId="8694"/>
    <cellStyle name="Normal 6 3 2 2 3 3" xfId="8695"/>
    <cellStyle name="Normal 6 3 2 2 3 3 2" xfId="8696"/>
    <cellStyle name="Normal 6 3 2 2 3 3 3" xfId="8697"/>
    <cellStyle name="Normal 6 3 2 2 3 4" xfId="8698"/>
    <cellStyle name="Normal 6 3 2 2 3 5" xfId="8699"/>
    <cellStyle name="Normal 6 3 2 2 3 6" xfId="8700"/>
    <cellStyle name="Normal 6 3 2 2 3 7" xfId="8701"/>
    <cellStyle name="Normal 6 3 2 2 4" xfId="8702"/>
    <cellStyle name="Normal 6 3 2 2 4 2" xfId="8703"/>
    <cellStyle name="Normal 6 3 2 2 4 2 2" xfId="8704"/>
    <cellStyle name="Normal 6 3 2 2 4 2 3" xfId="8705"/>
    <cellStyle name="Normal 6 3 2 2 4 3" xfId="8706"/>
    <cellStyle name="Normal 6 3 2 2 4 4" xfId="8707"/>
    <cellStyle name="Normal 6 3 2 2 4 5" xfId="8708"/>
    <cellStyle name="Normal 6 3 2 2 4 6" xfId="8709"/>
    <cellStyle name="Normal 6 3 2 2 5" xfId="8710"/>
    <cellStyle name="Normal 6 3 2 2 5 2" xfId="8711"/>
    <cellStyle name="Normal 6 3 2 2 5 2 2" xfId="8712"/>
    <cellStyle name="Normal 6 3 2 2 5 2 3" xfId="8713"/>
    <cellStyle name="Normal 6 3 2 2 5 3" xfId="8714"/>
    <cellStyle name="Normal 6 3 2 2 5 4" xfId="8715"/>
    <cellStyle name="Normal 6 3 2 2 5 5" xfId="8716"/>
    <cellStyle name="Normal 6 3 2 2 5 6" xfId="8717"/>
    <cellStyle name="Normal 6 3 2 2 6" xfId="8718"/>
    <cellStyle name="Normal 6 3 2 2 6 2" xfId="8719"/>
    <cellStyle name="Normal 6 3 2 2 6 2 2" xfId="8720"/>
    <cellStyle name="Normal 6 3 2 2 6 2 3" xfId="8721"/>
    <cellStyle name="Normal 6 3 2 2 6 3" xfId="8722"/>
    <cellStyle name="Normal 6 3 2 2 6 4" xfId="8723"/>
    <cellStyle name="Normal 6 3 2 2 6 5" xfId="8724"/>
    <cellStyle name="Normal 6 3 2 2 7" xfId="8725"/>
    <cellStyle name="Normal 6 3 2 2 7 2" xfId="8726"/>
    <cellStyle name="Normal 6 3 2 2 7 3" xfId="8727"/>
    <cellStyle name="Normal 6 3 2 2 8" xfId="8728"/>
    <cellStyle name="Normal 6 3 2 2 9" xfId="8729"/>
    <cellStyle name="Normal 6 3 2 3" xfId="8730"/>
    <cellStyle name="Normal 6 3 2 3 10" xfId="8731"/>
    <cellStyle name="Normal 6 3 2 3 11" xfId="8732"/>
    <cellStyle name="Normal 6 3 2 3 2" xfId="8733"/>
    <cellStyle name="Normal 6 3 2 3 2 2" xfId="8734"/>
    <cellStyle name="Normal 6 3 2 3 2 2 2" xfId="8735"/>
    <cellStyle name="Normal 6 3 2 3 2 2 2 2" xfId="8736"/>
    <cellStyle name="Normal 6 3 2 3 2 2 2 2 2" xfId="8737"/>
    <cellStyle name="Normal 6 3 2 3 2 2 2 2 3" xfId="8738"/>
    <cellStyle name="Normal 6 3 2 3 2 2 2 3" xfId="8739"/>
    <cellStyle name="Normal 6 3 2 3 2 2 2 4" xfId="8740"/>
    <cellStyle name="Normal 6 3 2 3 2 2 2 5" xfId="8741"/>
    <cellStyle name="Normal 6 3 2 3 2 2 2 6" xfId="8742"/>
    <cellStyle name="Normal 6 3 2 3 2 2 3" xfId="8743"/>
    <cellStyle name="Normal 6 3 2 3 2 2 3 2" xfId="8744"/>
    <cellStyle name="Normal 6 3 2 3 2 2 3 3" xfId="8745"/>
    <cellStyle name="Normal 6 3 2 3 2 2 4" xfId="8746"/>
    <cellStyle name="Normal 6 3 2 3 2 2 5" xfId="8747"/>
    <cellStyle name="Normal 6 3 2 3 2 2 6" xfId="8748"/>
    <cellStyle name="Normal 6 3 2 3 2 2 7" xfId="8749"/>
    <cellStyle name="Normal 6 3 2 3 2 3" xfId="8750"/>
    <cellStyle name="Normal 6 3 2 3 2 3 2" xfId="8751"/>
    <cellStyle name="Normal 6 3 2 3 2 3 2 2" xfId="8752"/>
    <cellStyle name="Normal 6 3 2 3 2 3 2 3" xfId="8753"/>
    <cellStyle name="Normal 6 3 2 3 2 3 3" xfId="8754"/>
    <cellStyle name="Normal 6 3 2 3 2 3 4" xfId="8755"/>
    <cellStyle name="Normal 6 3 2 3 2 3 5" xfId="8756"/>
    <cellStyle name="Normal 6 3 2 3 2 3 6" xfId="8757"/>
    <cellStyle name="Normal 6 3 2 3 2 4" xfId="8758"/>
    <cellStyle name="Normal 6 3 2 3 2 4 2" xfId="8759"/>
    <cellStyle name="Normal 6 3 2 3 2 4 3" xfId="8760"/>
    <cellStyle name="Normal 6 3 2 3 2 5" xfId="8761"/>
    <cellStyle name="Normal 6 3 2 3 2 6" xfId="8762"/>
    <cellStyle name="Normal 6 3 2 3 2 7" xfId="8763"/>
    <cellStyle name="Normal 6 3 2 3 2 8" xfId="8764"/>
    <cellStyle name="Normal 6 3 2 3 3" xfId="8765"/>
    <cellStyle name="Normal 6 3 2 3 3 2" xfId="8766"/>
    <cellStyle name="Normal 6 3 2 3 3 2 2" xfId="8767"/>
    <cellStyle name="Normal 6 3 2 3 3 2 2 2" xfId="8768"/>
    <cellStyle name="Normal 6 3 2 3 3 2 2 3" xfId="8769"/>
    <cellStyle name="Normal 6 3 2 3 3 2 3" xfId="8770"/>
    <cellStyle name="Normal 6 3 2 3 3 2 4" xfId="8771"/>
    <cellStyle name="Normal 6 3 2 3 3 2 5" xfId="8772"/>
    <cellStyle name="Normal 6 3 2 3 3 2 6" xfId="8773"/>
    <cellStyle name="Normal 6 3 2 3 3 3" xfId="8774"/>
    <cellStyle name="Normal 6 3 2 3 3 3 2" xfId="8775"/>
    <cellStyle name="Normal 6 3 2 3 3 3 3" xfId="8776"/>
    <cellStyle name="Normal 6 3 2 3 3 4" xfId="8777"/>
    <cellStyle name="Normal 6 3 2 3 3 5" xfId="8778"/>
    <cellStyle name="Normal 6 3 2 3 3 6" xfId="8779"/>
    <cellStyle name="Normal 6 3 2 3 3 7" xfId="8780"/>
    <cellStyle name="Normal 6 3 2 3 4" xfId="8781"/>
    <cellStyle name="Normal 6 3 2 3 4 2" xfId="8782"/>
    <cellStyle name="Normal 6 3 2 3 4 2 2" xfId="8783"/>
    <cellStyle name="Normal 6 3 2 3 4 2 3" xfId="8784"/>
    <cellStyle name="Normal 6 3 2 3 4 3" xfId="8785"/>
    <cellStyle name="Normal 6 3 2 3 4 4" xfId="8786"/>
    <cellStyle name="Normal 6 3 2 3 4 5" xfId="8787"/>
    <cellStyle name="Normal 6 3 2 3 4 6" xfId="8788"/>
    <cellStyle name="Normal 6 3 2 3 5" xfId="8789"/>
    <cellStyle name="Normal 6 3 2 3 5 2" xfId="8790"/>
    <cellStyle name="Normal 6 3 2 3 5 2 2" xfId="8791"/>
    <cellStyle name="Normal 6 3 2 3 5 2 3" xfId="8792"/>
    <cellStyle name="Normal 6 3 2 3 5 3" xfId="8793"/>
    <cellStyle name="Normal 6 3 2 3 5 4" xfId="8794"/>
    <cellStyle name="Normal 6 3 2 3 5 5" xfId="8795"/>
    <cellStyle name="Normal 6 3 2 3 5 6" xfId="8796"/>
    <cellStyle name="Normal 6 3 2 3 6" xfId="8797"/>
    <cellStyle name="Normal 6 3 2 3 6 2" xfId="8798"/>
    <cellStyle name="Normal 6 3 2 3 6 2 2" xfId="8799"/>
    <cellStyle name="Normal 6 3 2 3 6 2 3" xfId="8800"/>
    <cellStyle name="Normal 6 3 2 3 6 3" xfId="8801"/>
    <cellStyle name="Normal 6 3 2 3 6 4" xfId="8802"/>
    <cellStyle name="Normal 6 3 2 3 6 5" xfId="8803"/>
    <cellStyle name="Normal 6 3 2 3 7" xfId="8804"/>
    <cellStyle name="Normal 6 3 2 3 7 2" xfId="8805"/>
    <cellStyle name="Normal 6 3 2 3 7 3" xfId="8806"/>
    <cellStyle name="Normal 6 3 2 3 8" xfId="8807"/>
    <cellStyle name="Normal 6 3 2 3 9" xfId="8808"/>
    <cellStyle name="Normal 6 3 2 4" xfId="8809"/>
    <cellStyle name="Normal 6 3 2 4 2" xfId="8810"/>
    <cellStyle name="Normal 6 3 2 4 2 2" xfId="8811"/>
    <cellStyle name="Normal 6 3 2 4 2 2 2" xfId="8812"/>
    <cellStyle name="Normal 6 3 2 4 2 2 2 2" xfId="8813"/>
    <cellStyle name="Normal 6 3 2 4 2 2 2 3" xfId="8814"/>
    <cellStyle name="Normal 6 3 2 4 2 2 3" xfId="8815"/>
    <cellStyle name="Normal 6 3 2 4 2 2 4" xfId="8816"/>
    <cellStyle name="Normal 6 3 2 4 2 2 5" xfId="8817"/>
    <cellStyle name="Normal 6 3 2 4 2 2 6" xfId="8818"/>
    <cellStyle name="Normal 6 3 2 4 2 3" xfId="8819"/>
    <cellStyle name="Normal 6 3 2 4 2 3 2" xfId="8820"/>
    <cellStyle name="Normal 6 3 2 4 2 3 3" xfId="8821"/>
    <cellStyle name="Normal 6 3 2 4 2 4" xfId="8822"/>
    <cellStyle name="Normal 6 3 2 4 2 5" xfId="8823"/>
    <cellStyle name="Normal 6 3 2 4 2 6" xfId="8824"/>
    <cellStyle name="Normal 6 3 2 4 2 7" xfId="8825"/>
    <cellStyle name="Normal 6 3 2 4 3" xfId="8826"/>
    <cellStyle name="Normal 6 3 2 4 3 2" xfId="8827"/>
    <cellStyle name="Normal 6 3 2 4 3 2 2" xfId="8828"/>
    <cellStyle name="Normal 6 3 2 4 3 2 3" xfId="8829"/>
    <cellStyle name="Normal 6 3 2 4 3 3" xfId="8830"/>
    <cellStyle name="Normal 6 3 2 4 3 4" xfId="8831"/>
    <cellStyle name="Normal 6 3 2 4 3 5" xfId="8832"/>
    <cellStyle name="Normal 6 3 2 4 3 6" xfId="8833"/>
    <cellStyle name="Normal 6 3 2 4 4" xfId="8834"/>
    <cellStyle name="Normal 6 3 2 4 4 2" xfId="8835"/>
    <cellStyle name="Normal 6 3 2 4 4 3" xfId="8836"/>
    <cellStyle name="Normal 6 3 2 4 5" xfId="8837"/>
    <cellStyle name="Normal 6 3 2 4 6" xfId="8838"/>
    <cellStyle name="Normal 6 3 2 4 7" xfId="8839"/>
    <cellStyle name="Normal 6 3 2 4 8" xfId="8840"/>
    <cellStyle name="Normal 6 3 2 5" xfId="8841"/>
    <cellStyle name="Normal 6 3 2 5 2" xfId="8842"/>
    <cellStyle name="Normal 6 3 2 5 2 2" xfId="8843"/>
    <cellStyle name="Normal 6 3 2 5 2 2 2" xfId="8844"/>
    <cellStyle name="Normal 6 3 2 5 2 2 2 2" xfId="8845"/>
    <cellStyle name="Normal 6 3 2 5 2 2 2 3" xfId="8846"/>
    <cellStyle name="Normal 6 3 2 5 2 2 3" xfId="8847"/>
    <cellStyle name="Normal 6 3 2 5 2 2 4" xfId="8848"/>
    <cellStyle name="Normal 6 3 2 5 2 2 5" xfId="8849"/>
    <cellStyle name="Normal 6 3 2 5 2 2 6" xfId="8850"/>
    <cellStyle name="Normal 6 3 2 5 2 3" xfId="8851"/>
    <cellStyle name="Normal 6 3 2 5 2 3 2" xfId="8852"/>
    <cellStyle name="Normal 6 3 2 5 2 3 3" xfId="8853"/>
    <cellStyle name="Normal 6 3 2 5 2 4" xfId="8854"/>
    <cellStyle name="Normal 6 3 2 5 2 5" xfId="8855"/>
    <cellStyle name="Normal 6 3 2 5 2 6" xfId="8856"/>
    <cellStyle name="Normal 6 3 2 5 2 7" xfId="8857"/>
    <cellStyle name="Normal 6 3 2 5 3" xfId="8858"/>
    <cellStyle name="Normal 6 3 2 5 3 2" xfId="8859"/>
    <cellStyle name="Normal 6 3 2 5 3 2 2" xfId="8860"/>
    <cellStyle name="Normal 6 3 2 5 3 2 3" xfId="8861"/>
    <cellStyle name="Normal 6 3 2 5 3 3" xfId="8862"/>
    <cellStyle name="Normal 6 3 2 5 3 4" xfId="8863"/>
    <cellStyle name="Normal 6 3 2 5 3 5" xfId="8864"/>
    <cellStyle name="Normal 6 3 2 5 3 6" xfId="8865"/>
    <cellStyle name="Normal 6 3 2 5 4" xfId="8866"/>
    <cellStyle name="Normal 6 3 2 5 4 2" xfId="8867"/>
    <cellStyle name="Normal 6 3 2 5 4 3" xfId="8868"/>
    <cellStyle name="Normal 6 3 2 5 5" xfId="8869"/>
    <cellStyle name="Normal 6 3 2 5 6" xfId="8870"/>
    <cellStyle name="Normal 6 3 2 5 7" xfId="8871"/>
    <cellStyle name="Normal 6 3 2 5 8" xfId="8872"/>
    <cellStyle name="Normal 6 3 2 6" xfId="8873"/>
    <cellStyle name="Normal 6 3 2 6 2" xfId="8874"/>
    <cellStyle name="Normal 6 3 2 6 2 2" xfId="8875"/>
    <cellStyle name="Normal 6 3 2 6 2 2 2" xfId="8876"/>
    <cellStyle name="Normal 6 3 2 6 2 2 2 2" xfId="8877"/>
    <cellStyle name="Normal 6 3 2 6 2 2 2 3" xfId="8878"/>
    <cellStyle name="Normal 6 3 2 6 2 2 3" xfId="8879"/>
    <cellStyle name="Normal 6 3 2 6 2 2 4" xfId="8880"/>
    <cellStyle name="Normal 6 3 2 6 2 2 5" xfId="8881"/>
    <cellStyle name="Normal 6 3 2 6 2 2 6" xfId="8882"/>
    <cellStyle name="Normal 6 3 2 6 2 3" xfId="8883"/>
    <cellStyle name="Normal 6 3 2 6 2 3 2" xfId="8884"/>
    <cellStyle name="Normal 6 3 2 6 2 3 3" xfId="8885"/>
    <cellStyle name="Normal 6 3 2 6 2 4" xfId="8886"/>
    <cellStyle name="Normal 6 3 2 6 2 5" xfId="8887"/>
    <cellStyle name="Normal 6 3 2 6 2 6" xfId="8888"/>
    <cellStyle name="Normal 6 3 2 6 2 7" xfId="8889"/>
    <cellStyle name="Normal 6 3 2 6 3" xfId="8890"/>
    <cellStyle name="Normal 6 3 2 6 3 2" xfId="8891"/>
    <cellStyle name="Normal 6 3 2 6 3 2 2" xfId="8892"/>
    <cellStyle name="Normal 6 3 2 6 3 2 3" xfId="8893"/>
    <cellStyle name="Normal 6 3 2 6 3 3" xfId="8894"/>
    <cellStyle name="Normal 6 3 2 6 3 4" xfId="8895"/>
    <cellStyle name="Normal 6 3 2 6 3 5" xfId="8896"/>
    <cellStyle name="Normal 6 3 2 6 3 6" xfId="8897"/>
    <cellStyle name="Normal 6 3 2 6 4" xfId="8898"/>
    <cellStyle name="Normal 6 3 2 6 4 2" xfId="8899"/>
    <cellStyle name="Normal 6 3 2 6 4 3" xfId="8900"/>
    <cellStyle name="Normal 6 3 2 6 5" xfId="8901"/>
    <cellStyle name="Normal 6 3 2 6 6" xfId="8902"/>
    <cellStyle name="Normal 6 3 2 6 7" xfId="8903"/>
    <cellStyle name="Normal 6 3 2 6 8" xfId="8904"/>
    <cellStyle name="Normal 6 3 2 7" xfId="8905"/>
    <cellStyle name="Normal 6 3 2 7 2" xfId="8906"/>
    <cellStyle name="Normal 6 3 2 7 2 2" xfId="8907"/>
    <cellStyle name="Normal 6 3 2 7 2 2 2" xfId="8908"/>
    <cellStyle name="Normal 6 3 2 7 2 2 3" xfId="8909"/>
    <cellStyle name="Normal 6 3 2 7 2 3" xfId="8910"/>
    <cellStyle name="Normal 6 3 2 7 2 4" xfId="8911"/>
    <cellStyle name="Normal 6 3 2 7 2 5" xfId="8912"/>
    <cellStyle name="Normal 6 3 2 7 2 6" xfId="8913"/>
    <cellStyle name="Normal 6 3 2 7 3" xfId="8914"/>
    <cellStyle name="Normal 6 3 2 7 3 2" xfId="8915"/>
    <cellStyle name="Normal 6 3 2 7 3 3" xfId="8916"/>
    <cellStyle name="Normal 6 3 2 7 4" xfId="8917"/>
    <cellStyle name="Normal 6 3 2 7 5" xfId="8918"/>
    <cellStyle name="Normal 6 3 2 7 6" xfId="8919"/>
    <cellStyle name="Normal 6 3 2 7 7" xfId="8920"/>
    <cellStyle name="Normal 6 3 2 8" xfId="8921"/>
    <cellStyle name="Normal 6 3 2 8 2" xfId="8922"/>
    <cellStyle name="Normal 6 3 2 8 2 2" xfId="8923"/>
    <cellStyle name="Normal 6 3 2 8 2 3" xfId="8924"/>
    <cellStyle name="Normal 6 3 2 8 3" xfId="8925"/>
    <cellStyle name="Normal 6 3 2 8 4" xfId="8926"/>
    <cellStyle name="Normal 6 3 2 8 5" xfId="8927"/>
    <cellStyle name="Normal 6 3 2 8 6" xfId="8928"/>
    <cellStyle name="Normal 6 3 2 9" xfId="8929"/>
    <cellStyle name="Normal 6 3 2 9 2" xfId="8930"/>
    <cellStyle name="Normal 6 3 2 9 2 2" xfId="8931"/>
    <cellStyle name="Normal 6 3 2 9 2 3" xfId="8932"/>
    <cellStyle name="Normal 6 3 2 9 3" xfId="8933"/>
    <cellStyle name="Normal 6 3 2 9 4" xfId="8934"/>
    <cellStyle name="Normal 6 3 2 9 5" xfId="8935"/>
    <cellStyle name="Normal 6 3 2 9 6" xfId="8936"/>
    <cellStyle name="Normal 6 3 3" xfId="8937"/>
    <cellStyle name="Normal 6 3 3 10" xfId="8938"/>
    <cellStyle name="Normal 6 3 3 10 2" xfId="8939"/>
    <cellStyle name="Normal 6 3 3 10 2 2" xfId="8940"/>
    <cellStyle name="Normal 6 3 3 10 2 3" xfId="8941"/>
    <cellStyle name="Normal 6 3 3 10 3" xfId="8942"/>
    <cellStyle name="Normal 6 3 3 10 4" xfId="8943"/>
    <cellStyle name="Normal 6 3 3 10 5" xfId="8944"/>
    <cellStyle name="Normal 6 3 3 10 6" xfId="8945"/>
    <cellStyle name="Normal 6 3 3 11" xfId="8946"/>
    <cellStyle name="Normal 6 3 3 11 2" xfId="8947"/>
    <cellStyle name="Normal 6 3 3 11 2 2" xfId="8948"/>
    <cellStyle name="Normal 6 3 3 11 2 3" xfId="8949"/>
    <cellStyle name="Normal 6 3 3 11 3" xfId="8950"/>
    <cellStyle name="Normal 6 3 3 11 4" xfId="8951"/>
    <cellStyle name="Normal 6 3 3 11 5" xfId="8952"/>
    <cellStyle name="Normal 6 3 3 12" xfId="8953"/>
    <cellStyle name="Normal 6 3 3 12 2" xfId="8954"/>
    <cellStyle name="Normal 6 3 3 12 3" xfId="8955"/>
    <cellStyle name="Normal 6 3 3 12 4" xfId="8956"/>
    <cellStyle name="Normal 6 3 3 13" xfId="8957"/>
    <cellStyle name="Normal 6 3 3 14" xfId="8958"/>
    <cellStyle name="Normal 6 3 3 15" xfId="8959"/>
    <cellStyle name="Normal 6 3 3 16" xfId="8960"/>
    <cellStyle name="Normal 6 3 3 2" xfId="8961"/>
    <cellStyle name="Normal 6 3 3 2 10" xfId="8962"/>
    <cellStyle name="Normal 6 3 3 2 11" xfId="8963"/>
    <cellStyle name="Normal 6 3 3 2 2" xfId="8964"/>
    <cellStyle name="Normal 6 3 3 2 2 2" xfId="8965"/>
    <cellStyle name="Normal 6 3 3 2 2 2 2" xfId="8966"/>
    <cellStyle name="Normal 6 3 3 2 2 2 2 2" xfId="8967"/>
    <cellStyle name="Normal 6 3 3 2 2 2 2 2 2" xfId="8968"/>
    <cellStyle name="Normal 6 3 3 2 2 2 2 2 3" xfId="8969"/>
    <cellStyle name="Normal 6 3 3 2 2 2 2 3" xfId="8970"/>
    <cellStyle name="Normal 6 3 3 2 2 2 2 4" xfId="8971"/>
    <cellStyle name="Normal 6 3 3 2 2 2 2 5" xfId="8972"/>
    <cellStyle name="Normal 6 3 3 2 2 2 2 6" xfId="8973"/>
    <cellStyle name="Normal 6 3 3 2 2 2 3" xfId="8974"/>
    <cellStyle name="Normal 6 3 3 2 2 2 3 2" xfId="8975"/>
    <cellStyle name="Normal 6 3 3 2 2 2 3 3" xfId="8976"/>
    <cellStyle name="Normal 6 3 3 2 2 2 4" xfId="8977"/>
    <cellStyle name="Normal 6 3 3 2 2 2 5" xfId="8978"/>
    <cellStyle name="Normal 6 3 3 2 2 2 6" xfId="8979"/>
    <cellStyle name="Normal 6 3 3 2 2 2 7" xfId="8980"/>
    <cellStyle name="Normal 6 3 3 2 2 3" xfId="8981"/>
    <cellStyle name="Normal 6 3 3 2 2 3 2" xfId="8982"/>
    <cellStyle name="Normal 6 3 3 2 2 3 2 2" xfId="8983"/>
    <cellStyle name="Normal 6 3 3 2 2 3 2 3" xfId="8984"/>
    <cellStyle name="Normal 6 3 3 2 2 3 3" xfId="8985"/>
    <cellStyle name="Normal 6 3 3 2 2 3 4" xfId="8986"/>
    <cellStyle name="Normal 6 3 3 2 2 3 5" xfId="8987"/>
    <cellStyle name="Normal 6 3 3 2 2 3 6" xfId="8988"/>
    <cellStyle name="Normal 6 3 3 2 2 4" xfId="8989"/>
    <cellStyle name="Normal 6 3 3 2 2 4 2" xfId="8990"/>
    <cellStyle name="Normal 6 3 3 2 2 4 3" xfId="8991"/>
    <cellStyle name="Normal 6 3 3 2 2 5" xfId="8992"/>
    <cellStyle name="Normal 6 3 3 2 2 6" xfId="8993"/>
    <cellStyle name="Normal 6 3 3 2 2 7" xfId="8994"/>
    <cellStyle name="Normal 6 3 3 2 2 8" xfId="8995"/>
    <cellStyle name="Normal 6 3 3 2 3" xfId="8996"/>
    <cellStyle name="Normal 6 3 3 2 3 2" xfId="8997"/>
    <cellStyle name="Normal 6 3 3 2 3 2 2" xfId="8998"/>
    <cellStyle name="Normal 6 3 3 2 3 2 2 2" xfId="8999"/>
    <cellStyle name="Normal 6 3 3 2 3 2 2 3" xfId="9000"/>
    <cellStyle name="Normal 6 3 3 2 3 2 3" xfId="9001"/>
    <cellStyle name="Normal 6 3 3 2 3 2 4" xfId="9002"/>
    <cellStyle name="Normal 6 3 3 2 3 2 5" xfId="9003"/>
    <cellStyle name="Normal 6 3 3 2 3 2 6" xfId="9004"/>
    <cellStyle name="Normal 6 3 3 2 3 3" xfId="9005"/>
    <cellStyle name="Normal 6 3 3 2 3 3 2" xfId="9006"/>
    <cellStyle name="Normal 6 3 3 2 3 3 3" xfId="9007"/>
    <cellStyle name="Normal 6 3 3 2 3 4" xfId="9008"/>
    <cellStyle name="Normal 6 3 3 2 3 5" xfId="9009"/>
    <cellStyle name="Normal 6 3 3 2 3 6" xfId="9010"/>
    <cellStyle name="Normal 6 3 3 2 3 7" xfId="9011"/>
    <cellStyle name="Normal 6 3 3 2 4" xfId="9012"/>
    <cellStyle name="Normal 6 3 3 2 4 2" xfId="9013"/>
    <cellStyle name="Normal 6 3 3 2 4 2 2" xfId="9014"/>
    <cellStyle name="Normal 6 3 3 2 4 2 3" xfId="9015"/>
    <cellStyle name="Normal 6 3 3 2 4 3" xfId="9016"/>
    <cellStyle name="Normal 6 3 3 2 4 4" xfId="9017"/>
    <cellStyle name="Normal 6 3 3 2 4 5" xfId="9018"/>
    <cellStyle name="Normal 6 3 3 2 4 6" xfId="9019"/>
    <cellStyle name="Normal 6 3 3 2 5" xfId="9020"/>
    <cellStyle name="Normal 6 3 3 2 5 2" xfId="9021"/>
    <cellStyle name="Normal 6 3 3 2 5 2 2" xfId="9022"/>
    <cellStyle name="Normal 6 3 3 2 5 2 3" xfId="9023"/>
    <cellStyle name="Normal 6 3 3 2 5 3" xfId="9024"/>
    <cellStyle name="Normal 6 3 3 2 5 4" xfId="9025"/>
    <cellStyle name="Normal 6 3 3 2 5 5" xfId="9026"/>
    <cellStyle name="Normal 6 3 3 2 5 6" xfId="9027"/>
    <cellStyle name="Normal 6 3 3 2 6" xfId="9028"/>
    <cellStyle name="Normal 6 3 3 2 6 2" xfId="9029"/>
    <cellStyle name="Normal 6 3 3 2 6 2 2" xfId="9030"/>
    <cellStyle name="Normal 6 3 3 2 6 2 3" xfId="9031"/>
    <cellStyle name="Normal 6 3 3 2 6 3" xfId="9032"/>
    <cellStyle name="Normal 6 3 3 2 6 4" xfId="9033"/>
    <cellStyle name="Normal 6 3 3 2 6 5" xfId="9034"/>
    <cellStyle name="Normal 6 3 3 2 7" xfId="9035"/>
    <cellStyle name="Normal 6 3 3 2 7 2" xfId="9036"/>
    <cellStyle name="Normal 6 3 3 2 7 3" xfId="9037"/>
    <cellStyle name="Normal 6 3 3 2 8" xfId="9038"/>
    <cellStyle name="Normal 6 3 3 2 9" xfId="9039"/>
    <cellStyle name="Normal 6 3 3 3" xfId="9040"/>
    <cellStyle name="Normal 6 3 3 3 10" xfId="9041"/>
    <cellStyle name="Normal 6 3 3 3 11" xfId="9042"/>
    <cellStyle name="Normal 6 3 3 3 2" xfId="9043"/>
    <cellStyle name="Normal 6 3 3 3 2 2" xfId="9044"/>
    <cellStyle name="Normal 6 3 3 3 2 2 2" xfId="9045"/>
    <cellStyle name="Normal 6 3 3 3 2 2 2 2" xfId="9046"/>
    <cellStyle name="Normal 6 3 3 3 2 2 2 2 2" xfId="9047"/>
    <cellStyle name="Normal 6 3 3 3 2 2 2 2 3" xfId="9048"/>
    <cellStyle name="Normal 6 3 3 3 2 2 2 3" xfId="9049"/>
    <cellStyle name="Normal 6 3 3 3 2 2 2 4" xfId="9050"/>
    <cellStyle name="Normal 6 3 3 3 2 2 2 5" xfId="9051"/>
    <cellStyle name="Normal 6 3 3 3 2 2 2 6" xfId="9052"/>
    <cellStyle name="Normal 6 3 3 3 2 2 3" xfId="9053"/>
    <cellStyle name="Normal 6 3 3 3 2 2 3 2" xfId="9054"/>
    <cellStyle name="Normal 6 3 3 3 2 2 3 3" xfId="9055"/>
    <cellStyle name="Normal 6 3 3 3 2 2 4" xfId="9056"/>
    <cellStyle name="Normal 6 3 3 3 2 2 5" xfId="9057"/>
    <cellStyle name="Normal 6 3 3 3 2 2 6" xfId="9058"/>
    <cellStyle name="Normal 6 3 3 3 2 2 7" xfId="9059"/>
    <cellStyle name="Normal 6 3 3 3 2 3" xfId="9060"/>
    <cellStyle name="Normal 6 3 3 3 2 3 2" xfId="9061"/>
    <cellStyle name="Normal 6 3 3 3 2 3 2 2" xfId="9062"/>
    <cellStyle name="Normal 6 3 3 3 2 3 2 3" xfId="9063"/>
    <cellStyle name="Normal 6 3 3 3 2 3 3" xfId="9064"/>
    <cellStyle name="Normal 6 3 3 3 2 3 4" xfId="9065"/>
    <cellStyle name="Normal 6 3 3 3 2 3 5" xfId="9066"/>
    <cellStyle name="Normal 6 3 3 3 2 3 6" xfId="9067"/>
    <cellStyle name="Normal 6 3 3 3 2 4" xfId="9068"/>
    <cellStyle name="Normal 6 3 3 3 2 4 2" xfId="9069"/>
    <cellStyle name="Normal 6 3 3 3 2 4 3" xfId="9070"/>
    <cellStyle name="Normal 6 3 3 3 2 5" xfId="9071"/>
    <cellStyle name="Normal 6 3 3 3 2 6" xfId="9072"/>
    <cellStyle name="Normal 6 3 3 3 2 7" xfId="9073"/>
    <cellStyle name="Normal 6 3 3 3 2 8" xfId="9074"/>
    <cellStyle name="Normal 6 3 3 3 3" xfId="9075"/>
    <cellStyle name="Normal 6 3 3 3 3 2" xfId="9076"/>
    <cellStyle name="Normal 6 3 3 3 3 2 2" xfId="9077"/>
    <cellStyle name="Normal 6 3 3 3 3 2 2 2" xfId="9078"/>
    <cellStyle name="Normal 6 3 3 3 3 2 2 3" xfId="9079"/>
    <cellStyle name="Normal 6 3 3 3 3 2 3" xfId="9080"/>
    <cellStyle name="Normal 6 3 3 3 3 2 4" xfId="9081"/>
    <cellStyle name="Normal 6 3 3 3 3 2 5" xfId="9082"/>
    <cellStyle name="Normal 6 3 3 3 3 2 6" xfId="9083"/>
    <cellStyle name="Normal 6 3 3 3 3 3" xfId="9084"/>
    <cellStyle name="Normal 6 3 3 3 3 3 2" xfId="9085"/>
    <cellStyle name="Normal 6 3 3 3 3 3 3" xfId="9086"/>
    <cellStyle name="Normal 6 3 3 3 3 4" xfId="9087"/>
    <cellStyle name="Normal 6 3 3 3 3 5" xfId="9088"/>
    <cellStyle name="Normal 6 3 3 3 3 6" xfId="9089"/>
    <cellStyle name="Normal 6 3 3 3 3 7" xfId="9090"/>
    <cellStyle name="Normal 6 3 3 3 4" xfId="9091"/>
    <cellStyle name="Normal 6 3 3 3 4 2" xfId="9092"/>
    <cellStyle name="Normal 6 3 3 3 4 2 2" xfId="9093"/>
    <cellStyle name="Normal 6 3 3 3 4 2 3" xfId="9094"/>
    <cellStyle name="Normal 6 3 3 3 4 3" xfId="9095"/>
    <cellStyle name="Normal 6 3 3 3 4 4" xfId="9096"/>
    <cellStyle name="Normal 6 3 3 3 4 5" xfId="9097"/>
    <cellStyle name="Normal 6 3 3 3 4 6" xfId="9098"/>
    <cellStyle name="Normal 6 3 3 3 5" xfId="9099"/>
    <cellStyle name="Normal 6 3 3 3 5 2" xfId="9100"/>
    <cellStyle name="Normal 6 3 3 3 5 2 2" xfId="9101"/>
    <cellStyle name="Normal 6 3 3 3 5 2 3" xfId="9102"/>
    <cellStyle name="Normal 6 3 3 3 5 3" xfId="9103"/>
    <cellStyle name="Normal 6 3 3 3 5 4" xfId="9104"/>
    <cellStyle name="Normal 6 3 3 3 5 5" xfId="9105"/>
    <cellStyle name="Normal 6 3 3 3 5 6" xfId="9106"/>
    <cellStyle name="Normal 6 3 3 3 6" xfId="9107"/>
    <cellStyle name="Normal 6 3 3 3 6 2" xfId="9108"/>
    <cellStyle name="Normal 6 3 3 3 6 2 2" xfId="9109"/>
    <cellStyle name="Normal 6 3 3 3 6 2 3" xfId="9110"/>
    <cellStyle name="Normal 6 3 3 3 6 3" xfId="9111"/>
    <cellStyle name="Normal 6 3 3 3 6 4" xfId="9112"/>
    <cellStyle name="Normal 6 3 3 3 6 5" xfId="9113"/>
    <cellStyle name="Normal 6 3 3 3 7" xfId="9114"/>
    <cellStyle name="Normal 6 3 3 3 7 2" xfId="9115"/>
    <cellStyle name="Normal 6 3 3 3 7 3" xfId="9116"/>
    <cellStyle name="Normal 6 3 3 3 8" xfId="9117"/>
    <cellStyle name="Normal 6 3 3 3 9" xfId="9118"/>
    <cellStyle name="Normal 6 3 3 4" xfId="9119"/>
    <cellStyle name="Normal 6 3 3 4 2" xfId="9120"/>
    <cellStyle name="Normal 6 3 3 4 2 2" xfId="9121"/>
    <cellStyle name="Normal 6 3 3 4 2 2 2" xfId="9122"/>
    <cellStyle name="Normal 6 3 3 4 2 2 2 2" xfId="9123"/>
    <cellStyle name="Normal 6 3 3 4 2 2 2 3" xfId="9124"/>
    <cellStyle name="Normal 6 3 3 4 2 2 3" xfId="9125"/>
    <cellStyle name="Normal 6 3 3 4 2 2 4" xfId="9126"/>
    <cellStyle name="Normal 6 3 3 4 2 2 5" xfId="9127"/>
    <cellStyle name="Normal 6 3 3 4 2 2 6" xfId="9128"/>
    <cellStyle name="Normal 6 3 3 4 2 3" xfId="9129"/>
    <cellStyle name="Normal 6 3 3 4 2 3 2" xfId="9130"/>
    <cellStyle name="Normal 6 3 3 4 2 3 3" xfId="9131"/>
    <cellStyle name="Normal 6 3 3 4 2 4" xfId="9132"/>
    <cellStyle name="Normal 6 3 3 4 2 5" xfId="9133"/>
    <cellStyle name="Normal 6 3 3 4 2 6" xfId="9134"/>
    <cellStyle name="Normal 6 3 3 4 2 7" xfId="9135"/>
    <cellStyle name="Normal 6 3 3 4 3" xfId="9136"/>
    <cellStyle name="Normal 6 3 3 4 3 2" xfId="9137"/>
    <cellStyle name="Normal 6 3 3 4 3 2 2" xfId="9138"/>
    <cellStyle name="Normal 6 3 3 4 3 2 3" xfId="9139"/>
    <cellStyle name="Normal 6 3 3 4 3 3" xfId="9140"/>
    <cellStyle name="Normal 6 3 3 4 3 4" xfId="9141"/>
    <cellStyle name="Normal 6 3 3 4 3 5" xfId="9142"/>
    <cellStyle name="Normal 6 3 3 4 3 6" xfId="9143"/>
    <cellStyle name="Normal 6 3 3 4 4" xfId="9144"/>
    <cellStyle name="Normal 6 3 3 4 4 2" xfId="9145"/>
    <cellStyle name="Normal 6 3 3 4 4 3" xfId="9146"/>
    <cellStyle name="Normal 6 3 3 4 5" xfId="9147"/>
    <cellStyle name="Normal 6 3 3 4 6" xfId="9148"/>
    <cellStyle name="Normal 6 3 3 4 7" xfId="9149"/>
    <cellStyle name="Normal 6 3 3 4 8" xfId="9150"/>
    <cellStyle name="Normal 6 3 3 5" xfId="9151"/>
    <cellStyle name="Normal 6 3 3 5 2" xfId="9152"/>
    <cellStyle name="Normal 6 3 3 5 2 2" xfId="9153"/>
    <cellStyle name="Normal 6 3 3 5 2 2 2" xfId="9154"/>
    <cellStyle name="Normal 6 3 3 5 2 2 2 2" xfId="9155"/>
    <cellStyle name="Normal 6 3 3 5 2 2 2 3" xfId="9156"/>
    <cellStyle name="Normal 6 3 3 5 2 2 3" xfId="9157"/>
    <cellStyle name="Normal 6 3 3 5 2 2 4" xfId="9158"/>
    <cellStyle name="Normal 6 3 3 5 2 2 5" xfId="9159"/>
    <cellStyle name="Normal 6 3 3 5 2 2 6" xfId="9160"/>
    <cellStyle name="Normal 6 3 3 5 2 3" xfId="9161"/>
    <cellStyle name="Normal 6 3 3 5 2 3 2" xfId="9162"/>
    <cellStyle name="Normal 6 3 3 5 2 3 3" xfId="9163"/>
    <cellStyle name="Normal 6 3 3 5 2 4" xfId="9164"/>
    <cellStyle name="Normal 6 3 3 5 2 5" xfId="9165"/>
    <cellStyle name="Normal 6 3 3 5 2 6" xfId="9166"/>
    <cellStyle name="Normal 6 3 3 5 2 7" xfId="9167"/>
    <cellStyle name="Normal 6 3 3 5 3" xfId="9168"/>
    <cellStyle name="Normal 6 3 3 5 3 2" xfId="9169"/>
    <cellStyle name="Normal 6 3 3 5 3 2 2" xfId="9170"/>
    <cellStyle name="Normal 6 3 3 5 3 2 3" xfId="9171"/>
    <cellStyle name="Normal 6 3 3 5 3 3" xfId="9172"/>
    <cellStyle name="Normal 6 3 3 5 3 4" xfId="9173"/>
    <cellStyle name="Normal 6 3 3 5 3 5" xfId="9174"/>
    <cellStyle name="Normal 6 3 3 5 3 6" xfId="9175"/>
    <cellStyle name="Normal 6 3 3 5 4" xfId="9176"/>
    <cellStyle name="Normal 6 3 3 5 4 2" xfId="9177"/>
    <cellStyle name="Normal 6 3 3 5 4 3" xfId="9178"/>
    <cellStyle name="Normal 6 3 3 5 5" xfId="9179"/>
    <cellStyle name="Normal 6 3 3 5 6" xfId="9180"/>
    <cellStyle name="Normal 6 3 3 5 7" xfId="9181"/>
    <cellStyle name="Normal 6 3 3 5 8" xfId="9182"/>
    <cellStyle name="Normal 6 3 3 6" xfId="9183"/>
    <cellStyle name="Normal 6 3 3 6 2" xfId="9184"/>
    <cellStyle name="Normal 6 3 3 6 2 2" xfId="9185"/>
    <cellStyle name="Normal 6 3 3 6 2 2 2" xfId="9186"/>
    <cellStyle name="Normal 6 3 3 6 2 2 2 2" xfId="9187"/>
    <cellStyle name="Normal 6 3 3 6 2 2 2 3" xfId="9188"/>
    <cellStyle name="Normal 6 3 3 6 2 2 3" xfId="9189"/>
    <cellStyle name="Normal 6 3 3 6 2 2 4" xfId="9190"/>
    <cellStyle name="Normal 6 3 3 6 2 2 5" xfId="9191"/>
    <cellStyle name="Normal 6 3 3 6 2 2 6" xfId="9192"/>
    <cellStyle name="Normal 6 3 3 6 2 3" xfId="9193"/>
    <cellStyle name="Normal 6 3 3 6 2 3 2" xfId="9194"/>
    <cellStyle name="Normal 6 3 3 6 2 3 3" xfId="9195"/>
    <cellStyle name="Normal 6 3 3 6 2 4" xfId="9196"/>
    <cellStyle name="Normal 6 3 3 6 2 5" xfId="9197"/>
    <cellStyle name="Normal 6 3 3 6 2 6" xfId="9198"/>
    <cellStyle name="Normal 6 3 3 6 2 7" xfId="9199"/>
    <cellStyle name="Normal 6 3 3 6 3" xfId="9200"/>
    <cellStyle name="Normal 6 3 3 6 3 2" xfId="9201"/>
    <cellStyle name="Normal 6 3 3 6 3 2 2" xfId="9202"/>
    <cellStyle name="Normal 6 3 3 6 3 2 3" xfId="9203"/>
    <cellStyle name="Normal 6 3 3 6 3 3" xfId="9204"/>
    <cellStyle name="Normal 6 3 3 6 3 4" xfId="9205"/>
    <cellStyle name="Normal 6 3 3 6 3 5" xfId="9206"/>
    <cellStyle name="Normal 6 3 3 6 3 6" xfId="9207"/>
    <cellStyle name="Normal 6 3 3 6 4" xfId="9208"/>
    <cellStyle name="Normal 6 3 3 6 4 2" xfId="9209"/>
    <cellStyle name="Normal 6 3 3 6 4 3" xfId="9210"/>
    <cellStyle name="Normal 6 3 3 6 5" xfId="9211"/>
    <cellStyle name="Normal 6 3 3 6 6" xfId="9212"/>
    <cellStyle name="Normal 6 3 3 6 7" xfId="9213"/>
    <cellStyle name="Normal 6 3 3 6 8" xfId="9214"/>
    <cellStyle name="Normal 6 3 3 7" xfId="9215"/>
    <cellStyle name="Normal 6 3 3 7 2" xfId="9216"/>
    <cellStyle name="Normal 6 3 3 7 2 2" xfId="9217"/>
    <cellStyle name="Normal 6 3 3 7 2 2 2" xfId="9218"/>
    <cellStyle name="Normal 6 3 3 7 2 2 3" xfId="9219"/>
    <cellStyle name="Normal 6 3 3 7 2 3" xfId="9220"/>
    <cellStyle name="Normal 6 3 3 7 2 4" xfId="9221"/>
    <cellStyle name="Normal 6 3 3 7 2 5" xfId="9222"/>
    <cellStyle name="Normal 6 3 3 7 2 6" xfId="9223"/>
    <cellStyle name="Normal 6 3 3 7 3" xfId="9224"/>
    <cellStyle name="Normal 6 3 3 7 3 2" xfId="9225"/>
    <cellStyle name="Normal 6 3 3 7 3 3" xfId="9226"/>
    <cellStyle name="Normal 6 3 3 7 4" xfId="9227"/>
    <cellStyle name="Normal 6 3 3 7 5" xfId="9228"/>
    <cellStyle name="Normal 6 3 3 7 6" xfId="9229"/>
    <cellStyle name="Normal 6 3 3 7 7" xfId="9230"/>
    <cellStyle name="Normal 6 3 3 8" xfId="9231"/>
    <cellStyle name="Normal 6 3 3 8 2" xfId="9232"/>
    <cellStyle name="Normal 6 3 3 8 2 2" xfId="9233"/>
    <cellStyle name="Normal 6 3 3 8 2 3" xfId="9234"/>
    <cellStyle name="Normal 6 3 3 8 3" xfId="9235"/>
    <cellStyle name="Normal 6 3 3 8 4" xfId="9236"/>
    <cellStyle name="Normal 6 3 3 8 5" xfId="9237"/>
    <cellStyle name="Normal 6 3 3 8 6" xfId="9238"/>
    <cellStyle name="Normal 6 3 3 9" xfId="9239"/>
    <cellStyle name="Normal 6 3 3 9 2" xfId="9240"/>
    <cellStyle name="Normal 6 3 3 9 2 2" xfId="9241"/>
    <cellStyle name="Normal 6 3 3 9 2 3" xfId="9242"/>
    <cellStyle name="Normal 6 3 3 9 3" xfId="9243"/>
    <cellStyle name="Normal 6 3 3 9 4" xfId="9244"/>
    <cellStyle name="Normal 6 3 3 9 5" xfId="9245"/>
    <cellStyle name="Normal 6 3 3 9 6" xfId="9246"/>
    <cellStyle name="Normal 6 3 4" xfId="9247"/>
    <cellStyle name="Normal 6 3 4 10" xfId="9248"/>
    <cellStyle name="Normal 6 3 4 11" xfId="9249"/>
    <cellStyle name="Normal 6 3 4 2" xfId="9250"/>
    <cellStyle name="Normal 6 3 4 2 2" xfId="9251"/>
    <cellStyle name="Normal 6 3 4 2 2 2" xfId="9252"/>
    <cellStyle name="Normal 6 3 4 2 2 2 2" xfId="9253"/>
    <cellStyle name="Normal 6 3 4 2 2 2 2 2" xfId="9254"/>
    <cellStyle name="Normal 6 3 4 2 2 2 2 3" xfId="9255"/>
    <cellStyle name="Normal 6 3 4 2 2 2 3" xfId="9256"/>
    <cellStyle name="Normal 6 3 4 2 2 2 4" xfId="9257"/>
    <cellStyle name="Normal 6 3 4 2 2 2 5" xfId="9258"/>
    <cellStyle name="Normal 6 3 4 2 2 2 6" xfId="9259"/>
    <cellStyle name="Normal 6 3 4 2 2 3" xfId="9260"/>
    <cellStyle name="Normal 6 3 4 2 2 3 2" xfId="9261"/>
    <cellStyle name="Normal 6 3 4 2 2 3 3" xfId="9262"/>
    <cellStyle name="Normal 6 3 4 2 2 4" xfId="9263"/>
    <cellStyle name="Normal 6 3 4 2 2 5" xfId="9264"/>
    <cellStyle name="Normal 6 3 4 2 2 6" xfId="9265"/>
    <cellStyle name="Normal 6 3 4 2 2 7" xfId="9266"/>
    <cellStyle name="Normal 6 3 4 2 3" xfId="9267"/>
    <cellStyle name="Normal 6 3 4 2 3 2" xfId="9268"/>
    <cellStyle name="Normal 6 3 4 2 3 2 2" xfId="9269"/>
    <cellStyle name="Normal 6 3 4 2 3 2 3" xfId="9270"/>
    <cellStyle name="Normal 6 3 4 2 3 3" xfId="9271"/>
    <cellStyle name="Normal 6 3 4 2 3 4" xfId="9272"/>
    <cellStyle name="Normal 6 3 4 2 3 5" xfId="9273"/>
    <cellStyle name="Normal 6 3 4 2 3 6" xfId="9274"/>
    <cellStyle name="Normal 6 3 4 2 4" xfId="9275"/>
    <cellStyle name="Normal 6 3 4 2 4 2" xfId="9276"/>
    <cellStyle name="Normal 6 3 4 2 4 3" xfId="9277"/>
    <cellStyle name="Normal 6 3 4 2 5" xfId="9278"/>
    <cellStyle name="Normal 6 3 4 2 6" xfId="9279"/>
    <cellStyle name="Normal 6 3 4 2 7" xfId="9280"/>
    <cellStyle name="Normal 6 3 4 2 8" xfId="9281"/>
    <cellStyle name="Normal 6 3 4 3" xfId="9282"/>
    <cellStyle name="Normal 6 3 4 3 2" xfId="9283"/>
    <cellStyle name="Normal 6 3 4 3 2 2" xfId="9284"/>
    <cellStyle name="Normal 6 3 4 3 2 2 2" xfId="9285"/>
    <cellStyle name="Normal 6 3 4 3 2 2 3" xfId="9286"/>
    <cellStyle name="Normal 6 3 4 3 2 3" xfId="9287"/>
    <cellStyle name="Normal 6 3 4 3 2 4" xfId="9288"/>
    <cellStyle name="Normal 6 3 4 3 2 5" xfId="9289"/>
    <cellStyle name="Normal 6 3 4 3 2 6" xfId="9290"/>
    <cellStyle name="Normal 6 3 4 3 3" xfId="9291"/>
    <cellStyle name="Normal 6 3 4 3 3 2" xfId="9292"/>
    <cellStyle name="Normal 6 3 4 3 3 3" xfId="9293"/>
    <cellStyle name="Normal 6 3 4 3 4" xfId="9294"/>
    <cellStyle name="Normal 6 3 4 3 5" xfId="9295"/>
    <cellStyle name="Normal 6 3 4 3 6" xfId="9296"/>
    <cellStyle name="Normal 6 3 4 3 7" xfId="9297"/>
    <cellStyle name="Normal 6 3 4 4" xfId="9298"/>
    <cellStyle name="Normal 6 3 4 4 2" xfId="9299"/>
    <cellStyle name="Normal 6 3 4 4 2 2" xfId="9300"/>
    <cellStyle name="Normal 6 3 4 4 2 3" xfId="9301"/>
    <cellStyle name="Normal 6 3 4 4 3" xfId="9302"/>
    <cellStyle name="Normal 6 3 4 4 4" xfId="9303"/>
    <cellStyle name="Normal 6 3 4 4 5" xfId="9304"/>
    <cellStyle name="Normal 6 3 4 4 6" xfId="9305"/>
    <cellStyle name="Normal 6 3 4 5" xfId="9306"/>
    <cellStyle name="Normal 6 3 4 5 2" xfId="9307"/>
    <cellStyle name="Normal 6 3 4 5 2 2" xfId="9308"/>
    <cellStyle name="Normal 6 3 4 5 2 3" xfId="9309"/>
    <cellStyle name="Normal 6 3 4 5 3" xfId="9310"/>
    <cellStyle name="Normal 6 3 4 5 4" xfId="9311"/>
    <cellStyle name="Normal 6 3 4 5 5" xfId="9312"/>
    <cellStyle name="Normal 6 3 4 5 6" xfId="9313"/>
    <cellStyle name="Normal 6 3 4 6" xfId="9314"/>
    <cellStyle name="Normal 6 3 4 6 2" xfId="9315"/>
    <cellStyle name="Normal 6 3 4 6 2 2" xfId="9316"/>
    <cellStyle name="Normal 6 3 4 6 2 3" xfId="9317"/>
    <cellStyle name="Normal 6 3 4 6 3" xfId="9318"/>
    <cellStyle name="Normal 6 3 4 6 4" xfId="9319"/>
    <cellStyle name="Normal 6 3 4 6 5" xfId="9320"/>
    <cellStyle name="Normal 6 3 4 7" xfId="9321"/>
    <cellStyle name="Normal 6 3 4 7 2" xfId="9322"/>
    <cellStyle name="Normal 6 3 4 7 3" xfId="9323"/>
    <cellStyle name="Normal 6 3 4 8" xfId="9324"/>
    <cellStyle name="Normal 6 3 4 9" xfId="9325"/>
    <cellStyle name="Normal 6 3 5" xfId="9326"/>
    <cellStyle name="Normal 6 3 5 10" xfId="9327"/>
    <cellStyle name="Normal 6 3 5 11" xfId="9328"/>
    <cellStyle name="Normal 6 3 5 2" xfId="9329"/>
    <cellStyle name="Normal 6 3 5 2 2" xfId="9330"/>
    <cellStyle name="Normal 6 3 5 2 2 2" xfId="9331"/>
    <cellStyle name="Normal 6 3 5 2 2 2 2" xfId="9332"/>
    <cellStyle name="Normal 6 3 5 2 2 2 2 2" xfId="9333"/>
    <cellStyle name="Normal 6 3 5 2 2 2 2 3" xfId="9334"/>
    <cellStyle name="Normal 6 3 5 2 2 2 3" xfId="9335"/>
    <cellStyle name="Normal 6 3 5 2 2 2 4" xfId="9336"/>
    <cellStyle name="Normal 6 3 5 2 2 2 5" xfId="9337"/>
    <cellStyle name="Normal 6 3 5 2 2 2 6" xfId="9338"/>
    <cellStyle name="Normal 6 3 5 2 2 3" xfId="9339"/>
    <cellStyle name="Normal 6 3 5 2 2 3 2" xfId="9340"/>
    <cellStyle name="Normal 6 3 5 2 2 3 3" xfId="9341"/>
    <cellStyle name="Normal 6 3 5 2 2 4" xfId="9342"/>
    <cellStyle name="Normal 6 3 5 2 2 5" xfId="9343"/>
    <cellStyle name="Normal 6 3 5 2 2 6" xfId="9344"/>
    <cellStyle name="Normal 6 3 5 2 2 7" xfId="9345"/>
    <cellStyle name="Normal 6 3 5 2 3" xfId="9346"/>
    <cellStyle name="Normal 6 3 5 2 3 2" xfId="9347"/>
    <cellStyle name="Normal 6 3 5 2 3 2 2" xfId="9348"/>
    <cellStyle name="Normal 6 3 5 2 3 2 3" xfId="9349"/>
    <cellStyle name="Normal 6 3 5 2 3 3" xfId="9350"/>
    <cellStyle name="Normal 6 3 5 2 3 4" xfId="9351"/>
    <cellStyle name="Normal 6 3 5 2 3 5" xfId="9352"/>
    <cellStyle name="Normal 6 3 5 2 3 6" xfId="9353"/>
    <cellStyle name="Normal 6 3 5 2 4" xfId="9354"/>
    <cellStyle name="Normal 6 3 5 2 4 2" xfId="9355"/>
    <cellStyle name="Normal 6 3 5 2 4 3" xfId="9356"/>
    <cellStyle name="Normal 6 3 5 2 5" xfId="9357"/>
    <cellStyle name="Normal 6 3 5 2 6" xfId="9358"/>
    <cellStyle name="Normal 6 3 5 2 7" xfId="9359"/>
    <cellStyle name="Normal 6 3 5 2 8" xfId="9360"/>
    <cellStyle name="Normal 6 3 5 3" xfId="9361"/>
    <cellStyle name="Normal 6 3 5 3 2" xfId="9362"/>
    <cellStyle name="Normal 6 3 5 3 2 2" xfId="9363"/>
    <cellStyle name="Normal 6 3 5 3 2 2 2" xfId="9364"/>
    <cellStyle name="Normal 6 3 5 3 2 2 3" xfId="9365"/>
    <cellStyle name="Normal 6 3 5 3 2 3" xfId="9366"/>
    <cellStyle name="Normal 6 3 5 3 2 4" xfId="9367"/>
    <cellStyle name="Normal 6 3 5 3 2 5" xfId="9368"/>
    <cellStyle name="Normal 6 3 5 3 2 6" xfId="9369"/>
    <cellStyle name="Normal 6 3 5 3 3" xfId="9370"/>
    <cellStyle name="Normal 6 3 5 3 3 2" xfId="9371"/>
    <cellStyle name="Normal 6 3 5 3 3 3" xfId="9372"/>
    <cellStyle name="Normal 6 3 5 3 4" xfId="9373"/>
    <cellStyle name="Normal 6 3 5 3 5" xfId="9374"/>
    <cellStyle name="Normal 6 3 5 3 6" xfId="9375"/>
    <cellStyle name="Normal 6 3 5 3 7" xfId="9376"/>
    <cellStyle name="Normal 6 3 5 4" xfId="9377"/>
    <cellStyle name="Normal 6 3 5 4 2" xfId="9378"/>
    <cellStyle name="Normal 6 3 5 4 2 2" xfId="9379"/>
    <cellStyle name="Normal 6 3 5 4 2 3" xfId="9380"/>
    <cellStyle name="Normal 6 3 5 4 3" xfId="9381"/>
    <cellStyle name="Normal 6 3 5 4 4" xfId="9382"/>
    <cellStyle name="Normal 6 3 5 4 5" xfId="9383"/>
    <cellStyle name="Normal 6 3 5 4 6" xfId="9384"/>
    <cellStyle name="Normal 6 3 5 5" xfId="9385"/>
    <cellStyle name="Normal 6 3 5 5 2" xfId="9386"/>
    <cellStyle name="Normal 6 3 5 5 2 2" xfId="9387"/>
    <cellStyle name="Normal 6 3 5 5 2 3" xfId="9388"/>
    <cellStyle name="Normal 6 3 5 5 3" xfId="9389"/>
    <cellStyle name="Normal 6 3 5 5 4" xfId="9390"/>
    <cellStyle name="Normal 6 3 5 5 5" xfId="9391"/>
    <cellStyle name="Normal 6 3 5 5 6" xfId="9392"/>
    <cellStyle name="Normal 6 3 5 6" xfId="9393"/>
    <cellStyle name="Normal 6 3 5 6 2" xfId="9394"/>
    <cellStyle name="Normal 6 3 5 6 2 2" xfId="9395"/>
    <cellStyle name="Normal 6 3 5 6 2 3" xfId="9396"/>
    <cellStyle name="Normal 6 3 5 6 3" xfId="9397"/>
    <cellStyle name="Normal 6 3 5 6 4" xfId="9398"/>
    <cellStyle name="Normal 6 3 5 6 5" xfId="9399"/>
    <cellStyle name="Normal 6 3 5 7" xfId="9400"/>
    <cellStyle name="Normal 6 3 5 7 2" xfId="9401"/>
    <cellStyle name="Normal 6 3 5 7 3" xfId="9402"/>
    <cellStyle name="Normal 6 3 5 8" xfId="9403"/>
    <cellStyle name="Normal 6 3 5 9" xfId="9404"/>
    <cellStyle name="Normal 6 3 6" xfId="9405"/>
    <cellStyle name="Normal 6 3 6 2" xfId="9406"/>
    <cellStyle name="Normal 6 3 6 2 2" xfId="9407"/>
    <cellStyle name="Normal 6 3 6 2 2 2" xfId="9408"/>
    <cellStyle name="Normal 6 3 6 2 2 2 2" xfId="9409"/>
    <cellStyle name="Normal 6 3 6 2 2 2 3" xfId="9410"/>
    <cellStyle name="Normal 6 3 6 2 2 3" xfId="9411"/>
    <cellStyle name="Normal 6 3 6 2 2 4" xfId="9412"/>
    <cellStyle name="Normal 6 3 6 2 2 5" xfId="9413"/>
    <cellStyle name="Normal 6 3 6 2 2 6" xfId="9414"/>
    <cellStyle name="Normal 6 3 6 2 3" xfId="9415"/>
    <cellStyle name="Normal 6 3 6 2 3 2" xfId="9416"/>
    <cellStyle name="Normal 6 3 6 2 3 3" xfId="9417"/>
    <cellStyle name="Normal 6 3 6 2 4" xfId="9418"/>
    <cellStyle name="Normal 6 3 6 2 5" xfId="9419"/>
    <cellStyle name="Normal 6 3 6 2 6" xfId="9420"/>
    <cellStyle name="Normal 6 3 6 2 7" xfId="9421"/>
    <cellStyle name="Normal 6 3 6 3" xfId="9422"/>
    <cellStyle name="Normal 6 3 6 3 2" xfId="9423"/>
    <cellStyle name="Normal 6 3 6 3 2 2" xfId="9424"/>
    <cellStyle name="Normal 6 3 6 3 2 3" xfId="9425"/>
    <cellStyle name="Normal 6 3 6 3 3" xfId="9426"/>
    <cellStyle name="Normal 6 3 6 3 4" xfId="9427"/>
    <cellStyle name="Normal 6 3 6 3 5" xfId="9428"/>
    <cellStyle name="Normal 6 3 6 3 6" xfId="9429"/>
    <cellStyle name="Normal 6 3 6 4" xfId="9430"/>
    <cellStyle name="Normal 6 3 6 4 2" xfId="9431"/>
    <cellStyle name="Normal 6 3 6 4 3" xfId="9432"/>
    <cellStyle name="Normal 6 3 6 5" xfId="9433"/>
    <cellStyle name="Normal 6 3 6 6" xfId="9434"/>
    <cellStyle name="Normal 6 3 6 7" xfId="9435"/>
    <cellStyle name="Normal 6 3 6 8" xfId="9436"/>
    <cellStyle name="Normal 6 3 7" xfId="9437"/>
    <cellStyle name="Normal 6 3 7 2" xfId="9438"/>
    <cellStyle name="Normal 6 3 7 2 2" xfId="9439"/>
    <cellStyle name="Normal 6 3 7 2 2 2" xfId="9440"/>
    <cellStyle name="Normal 6 3 7 2 2 2 2" xfId="9441"/>
    <cellStyle name="Normal 6 3 7 2 2 2 3" xfId="9442"/>
    <cellStyle name="Normal 6 3 7 2 2 3" xfId="9443"/>
    <cellStyle name="Normal 6 3 7 2 2 4" xfId="9444"/>
    <cellStyle name="Normal 6 3 7 2 2 5" xfId="9445"/>
    <cellStyle name="Normal 6 3 7 2 2 6" xfId="9446"/>
    <cellStyle name="Normal 6 3 7 2 3" xfId="9447"/>
    <cellStyle name="Normal 6 3 7 2 3 2" xfId="9448"/>
    <cellStyle name="Normal 6 3 7 2 3 3" xfId="9449"/>
    <cellStyle name="Normal 6 3 7 2 4" xfId="9450"/>
    <cellStyle name="Normal 6 3 7 2 5" xfId="9451"/>
    <cellStyle name="Normal 6 3 7 2 6" xfId="9452"/>
    <cellStyle name="Normal 6 3 7 2 7" xfId="9453"/>
    <cellStyle name="Normal 6 3 7 3" xfId="9454"/>
    <cellStyle name="Normal 6 3 7 3 2" xfId="9455"/>
    <cellStyle name="Normal 6 3 7 3 2 2" xfId="9456"/>
    <cellStyle name="Normal 6 3 7 3 2 3" xfId="9457"/>
    <cellStyle name="Normal 6 3 7 3 3" xfId="9458"/>
    <cellStyle name="Normal 6 3 7 3 4" xfId="9459"/>
    <cellStyle name="Normal 6 3 7 3 5" xfId="9460"/>
    <cellStyle name="Normal 6 3 7 3 6" xfId="9461"/>
    <cellStyle name="Normal 6 3 7 4" xfId="9462"/>
    <cellStyle name="Normal 6 3 7 4 2" xfId="9463"/>
    <cellStyle name="Normal 6 3 7 4 3" xfId="9464"/>
    <cellStyle name="Normal 6 3 7 5" xfId="9465"/>
    <cellStyle name="Normal 6 3 7 6" xfId="9466"/>
    <cellStyle name="Normal 6 3 7 7" xfId="9467"/>
    <cellStyle name="Normal 6 3 7 8" xfId="9468"/>
    <cellStyle name="Normal 6 3 8" xfId="9469"/>
    <cellStyle name="Normal 6 3 8 2" xfId="9470"/>
    <cellStyle name="Normal 6 3 8 2 2" xfId="9471"/>
    <cellStyle name="Normal 6 3 8 2 2 2" xfId="9472"/>
    <cellStyle name="Normal 6 3 8 2 2 2 2" xfId="9473"/>
    <cellStyle name="Normal 6 3 8 2 2 2 3" xfId="9474"/>
    <cellStyle name="Normal 6 3 8 2 2 3" xfId="9475"/>
    <cellStyle name="Normal 6 3 8 2 2 4" xfId="9476"/>
    <cellStyle name="Normal 6 3 8 2 2 5" xfId="9477"/>
    <cellStyle name="Normal 6 3 8 2 2 6" xfId="9478"/>
    <cellStyle name="Normal 6 3 8 2 3" xfId="9479"/>
    <cellStyle name="Normal 6 3 8 2 3 2" xfId="9480"/>
    <cellStyle name="Normal 6 3 8 2 3 3" xfId="9481"/>
    <cellStyle name="Normal 6 3 8 2 4" xfId="9482"/>
    <cellStyle name="Normal 6 3 8 2 5" xfId="9483"/>
    <cellStyle name="Normal 6 3 8 2 6" xfId="9484"/>
    <cellStyle name="Normal 6 3 8 2 7" xfId="9485"/>
    <cellStyle name="Normal 6 3 8 3" xfId="9486"/>
    <cellStyle name="Normal 6 3 8 3 2" xfId="9487"/>
    <cellStyle name="Normal 6 3 8 3 2 2" xfId="9488"/>
    <cellStyle name="Normal 6 3 8 3 2 3" xfId="9489"/>
    <cellStyle name="Normal 6 3 8 3 3" xfId="9490"/>
    <cellStyle name="Normal 6 3 8 3 4" xfId="9491"/>
    <cellStyle name="Normal 6 3 8 3 5" xfId="9492"/>
    <cellStyle name="Normal 6 3 8 3 6" xfId="9493"/>
    <cellStyle name="Normal 6 3 8 4" xfId="9494"/>
    <cellStyle name="Normal 6 3 8 4 2" xfId="9495"/>
    <cellStyle name="Normal 6 3 8 4 3" xfId="9496"/>
    <cellStyle name="Normal 6 3 8 5" xfId="9497"/>
    <cellStyle name="Normal 6 3 8 6" xfId="9498"/>
    <cellStyle name="Normal 6 3 8 7" xfId="9499"/>
    <cellStyle name="Normal 6 3 8 8" xfId="9500"/>
    <cellStyle name="Normal 6 3 9" xfId="9501"/>
    <cellStyle name="Normal 6 3 9 2" xfId="9502"/>
    <cellStyle name="Normal 6 3 9 2 2" xfId="9503"/>
    <cellStyle name="Normal 6 3 9 2 2 2" xfId="9504"/>
    <cellStyle name="Normal 6 3 9 2 2 3" xfId="9505"/>
    <cellStyle name="Normal 6 3 9 2 3" xfId="9506"/>
    <cellStyle name="Normal 6 3 9 2 4" xfId="9507"/>
    <cellStyle name="Normal 6 3 9 2 5" xfId="9508"/>
    <cellStyle name="Normal 6 3 9 2 6" xfId="9509"/>
    <cellStyle name="Normal 6 3 9 3" xfId="9510"/>
    <cellStyle name="Normal 6 3 9 3 2" xfId="9511"/>
    <cellStyle name="Normal 6 3 9 3 3" xfId="9512"/>
    <cellStyle name="Normal 6 3 9 4" xfId="9513"/>
    <cellStyle name="Normal 6 3 9 5" xfId="9514"/>
    <cellStyle name="Normal 6 3 9 6" xfId="9515"/>
    <cellStyle name="Normal 6 3 9 7" xfId="9516"/>
    <cellStyle name="Normal 6 4" xfId="9517"/>
    <cellStyle name="Normal 6 4 10" xfId="9518"/>
    <cellStyle name="Normal 6 4 10 2" xfId="9519"/>
    <cellStyle name="Normal 6 4 10 2 2" xfId="9520"/>
    <cellStyle name="Normal 6 4 10 2 3" xfId="9521"/>
    <cellStyle name="Normal 6 4 10 3" xfId="9522"/>
    <cellStyle name="Normal 6 4 10 4" xfId="9523"/>
    <cellStyle name="Normal 6 4 10 5" xfId="9524"/>
    <cellStyle name="Normal 6 4 10 6" xfId="9525"/>
    <cellStyle name="Normal 6 4 11" xfId="9526"/>
    <cellStyle name="Normal 6 4 11 2" xfId="9527"/>
    <cellStyle name="Normal 6 4 11 2 2" xfId="9528"/>
    <cellStyle name="Normal 6 4 11 2 3" xfId="9529"/>
    <cellStyle name="Normal 6 4 11 3" xfId="9530"/>
    <cellStyle name="Normal 6 4 11 4" xfId="9531"/>
    <cellStyle name="Normal 6 4 11 5" xfId="9532"/>
    <cellStyle name="Normal 6 4 12" xfId="9533"/>
    <cellStyle name="Normal 6 4 12 2" xfId="9534"/>
    <cellStyle name="Normal 6 4 12 3" xfId="9535"/>
    <cellStyle name="Normal 6 4 12 4" xfId="9536"/>
    <cellStyle name="Normal 6 4 13" xfId="9537"/>
    <cellStyle name="Normal 6 4 14" xfId="9538"/>
    <cellStyle name="Normal 6 4 15" xfId="9539"/>
    <cellStyle name="Normal 6 4 16" xfId="9540"/>
    <cellStyle name="Normal 6 4 2" xfId="9541"/>
    <cellStyle name="Normal 6 4 2 10" xfId="9542"/>
    <cellStyle name="Normal 6 4 2 11" xfId="9543"/>
    <cellStyle name="Normal 6 4 2 2" xfId="9544"/>
    <cellStyle name="Normal 6 4 2 2 2" xfId="9545"/>
    <cellStyle name="Normal 6 4 2 2 2 2" xfId="9546"/>
    <cellStyle name="Normal 6 4 2 2 2 2 2" xfId="9547"/>
    <cellStyle name="Normal 6 4 2 2 2 2 2 2" xfId="9548"/>
    <cellStyle name="Normal 6 4 2 2 2 2 2 3" xfId="9549"/>
    <cellStyle name="Normal 6 4 2 2 2 2 3" xfId="9550"/>
    <cellStyle name="Normal 6 4 2 2 2 2 4" xfId="9551"/>
    <cellStyle name="Normal 6 4 2 2 2 2 5" xfId="9552"/>
    <cellStyle name="Normal 6 4 2 2 2 2 6" xfId="9553"/>
    <cellStyle name="Normal 6 4 2 2 2 3" xfId="9554"/>
    <cellStyle name="Normal 6 4 2 2 2 3 2" xfId="9555"/>
    <cellStyle name="Normal 6 4 2 2 2 3 3" xfId="9556"/>
    <cellStyle name="Normal 6 4 2 2 2 4" xfId="9557"/>
    <cellStyle name="Normal 6 4 2 2 2 5" xfId="9558"/>
    <cellStyle name="Normal 6 4 2 2 2 6" xfId="9559"/>
    <cellStyle name="Normal 6 4 2 2 2 7" xfId="9560"/>
    <cellStyle name="Normal 6 4 2 2 3" xfId="9561"/>
    <cellStyle name="Normal 6 4 2 2 3 2" xfId="9562"/>
    <cellStyle name="Normal 6 4 2 2 3 2 2" xfId="9563"/>
    <cellStyle name="Normal 6 4 2 2 3 2 3" xfId="9564"/>
    <cellStyle name="Normal 6 4 2 2 3 3" xfId="9565"/>
    <cellStyle name="Normal 6 4 2 2 3 4" xfId="9566"/>
    <cellStyle name="Normal 6 4 2 2 3 5" xfId="9567"/>
    <cellStyle name="Normal 6 4 2 2 3 6" xfId="9568"/>
    <cellStyle name="Normal 6 4 2 2 4" xfId="9569"/>
    <cellStyle name="Normal 6 4 2 2 4 2" xfId="9570"/>
    <cellStyle name="Normal 6 4 2 2 4 3" xfId="9571"/>
    <cellStyle name="Normal 6 4 2 2 5" xfId="9572"/>
    <cellStyle name="Normal 6 4 2 2 6" xfId="9573"/>
    <cellStyle name="Normal 6 4 2 2 7" xfId="9574"/>
    <cellStyle name="Normal 6 4 2 2 8" xfId="9575"/>
    <cellStyle name="Normal 6 4 2 3" xfId="9576"/>
    <cellStyle name="Normal 6 4 2 3 2" xfId="9577"/>
    <cellStyle name="Normal 6 4 2 3 2 2" xfId="9578"/>
    <cellStyle name="Normal 6 4 2 3 2 2 2" xfId="9579"/>
    <cellStyle name="Normal 6 4 2 3 2 2 3" xfId="9580"/>
    <cellStyle name="Normal 6 4 2 3 2 3" xfId="9581"/>
    <cellStyle name="Normal 6 4 2 3 2 4" xfId="9582"/>
    <cellStyle name="Normal 6 4 2 3 2 5" xfId="9583"/>
    <cellStyle name="Normal 6 4 2 3 2 6" xfId="9584"/>
    <cellStyle name="Normal 6 4 2 3 3" xfId="9585"/>
    <cellStyle name="Normal 6 4 2 3 3 2" xfId="9586"/>
    <cellStyle name="Normal 6 4 2 3 3 3" xfId="9587"/>
    <cellStyle name="Normal 6 4 2 3 4" xfId="9588"/>
    <cellStyle name="Normal 6 4 2 3 5" xfId="9589"/>
    <cellStyle name="Normal 6 4 2 3 6" xfId="9590"/>
    <cellStyle name="Normal 6 4 2 3 7" xfId="9591"/>
    <cellStyle name="Normal 6 4 2 4" xfId="9592"/>
    <cellStyle name="Normal 6 4 2 4 2" xfId="9593"/>
    <cellStyle name="Normal 6 4 2 4 2 2" xfId="9594"/>
    <cellStyle name="Normal 6 4 2 4 2 3" xfId="9595"/>
    <cellStyle name="Normal 6 4 2 4 3" xfId="9596"/>
    <cellStyle name="Normal 6 4 2 4 4" xfId="9597"/>
    <cellStyle name="Normal 6 4 2 4 5" xfId="9598"/>
    <cellStyle name="Normal 6 4 2 4 6" xfId="9599"/>
    <cellStyle name="Normal 6 4 2 5" xfId="9600"/>
    <cellStyle name="Normal 6 4 2 5 2" xfId="9601"/>
    <cellStyle name="Normal 6 4 2 5 2 2" xfId="9602"/>
    <cellStyle name="Normal 6 4 2 5 2 3" xfId="9603"/>
    <cellStyle name="Normal 6 4 2 5 3" xfId="9604"/>
    <cellStyle name="Normal 6 4 2 5 4" xfId="9605"/>
    <cellStyle name="Normal 6 4 2 5 5" xfId="9606"/>
    <cellStyle name="Normal 6 4 2 5 6" xfId="9607"/>
    <cellStyle name="Normal 6 4 2 6" xfId="9608"/>
    <cellStyle name="Normal 6 4 2 6 2" xfId="9609"/>
    <cellStyle name="Normal 6 4 2 6 2 2" xfId="9610"/>
    <cellStyle name="Normal 6 4 2 6 2 3" xfId="9611"/>
    <cellStyle name="Normal 6 4 2 6 3" xfId="9612"/>
    <cellStyle name="Normal 6 4 2 6 4" xfId="9613"/>
    <cellStyle name="Normal 6 4 2 6 5" xfId="9614"/>
    <cellStyle name="Normal 6 4 2 7" xfId="9615"/>
    <cellStyle name="Normal 6 4 2 7 2" xfId="9616"/>
    <cellStyle name="Normal 6 4 2 7 3" xfId="9617"/>
    <cellStyle name="Normal 6 4 2 8" xfId="9618"/>
    <cellStyle name="Normal 6 4 2 9" xfId="9619"/>
    <cellStyle name="Normal 6 4 3" xfId="9620"/>
    <cellStyle name="Normal 6 4 3 10" xfId="9621"/>
    <cellStyle name="Normal 6 4 3 11" xfId="9622"/>
    <cellStyle name="Normal 6 4 3 2" xfId="9623"/>
    <cellStyle name="Normal 6 4 3 2 2" xfId="9624"/>
    <cellStyle name="Normal 6 4 3 2 2 2" xfId="9625"/>
    <cellStyle name="Normal 6 4 3 2 2 2 2" xfId="9626"/>
    <cellStyle name="Normal 6 4 3 2 2 2 2 2" xfId="9627"/>
    <cellStyle name="Normal 6 4 3 2 2 2 2 3" xfId="9628"/>
    <cellStyle name="Normal 6 4 3 2 2 2 3" xfId="9629"/>
    <cellStyle name="Normal 6 4 3 2 2 2 4" xfId="9630"/>
    <cellStyle name="Normal 6 4 3 2 2 2 5" xfId="9631"/>
    <cellStyle name="Normal 6 4 3 2 2 2 6" xfId="9632"/>
    <cellStyle name="Normal 6 4 3 2 2 3" xfId="9633"/>
    <cellStyle name="Normal 6 4 3 2 2 3 2" xfId="9634"/>
    <cellStyle name="Normal 6 4 3 2 2 3 3" xfId="9635"/>
    <cellStyle name="Normal 6 4 3 2 2 4" xfId="9636"/>
    <cellStyle name="Normal 6 4 3 2 2 5" xfId="9637"/>
    <cellStyle name="Normal 6 4 3 2 2 6" xfId="9638"/>
    <cellStyle name="Normal 6 4 3 2 2 7" xfId="9639"/>
    <cellStyle name="Normal 6 4 3 2 3" xfId="9640"/>
    <cellStyle name="Normal 6 4 3 2 3 2" xfId="9641"/>
    <cellStyle name="Normal 6 4 3 2 3 2 2" xfId="9642"/>
    <cellStyle name="Normal 6 4 3 2 3 2 3" xfId="9643"/>
    <cellStyle name="Normal 6 4 3 2 3 3" xfId="9644"/>
    <cellStyle name="Normal 6 4 3 2 3 4" xfId="9645"/>
    <cellStyle name="Normal 6 4 3 2 3 5" xfId="9646"/>
    <cellStyle name="Normal 6 4 3 2 3 6" xfId="9647"/>
    <cellStyle name="Normal 6 4 3 2 4" xfId="9648"/>
    <cellStyle name="Normal 6 4 3 2 4 2" xfId="9649"/>
    <cellStyle name="Normal 6 4 3 2 4 3" xfId="9650"/>
    <cellStyle name="Normal 6 4 3 2 5" xfId="9651"/>
    <cellStyle name="Normal 6 4 3 2 6" xfId="9652"/>
    <cellStyle name="Normal 6 4 3 2 7" xfId="9653"/>
    <cellStyle name="Normal 6 4 3 2 8" xfId="9654"/>
    <cellStyle name="Normal 6 4 3 3" xfId="9655"/>
    <cellStyle name="Normal 6 4 3 3 2" xfId="9656"/>
    <cellStyle name="Normal 6 4 3 3 2 2" xfId="9657"/>
    <cellStyle name="Normal 6 4 3 3 2 2 2" xfId="9658"/>
    <cellStyle name="Normal 6 4 3 3 2 2 3" xfId="9659"/>
    <cellStyle name="Normal 6 4 3 3 2 3" xfId="9660"/>
    <cellStyle name="Normal 6 4 3 3 2 4" xfId="9661"/>
    <cellStyle name="Normal 6 4 3 3 2 5" xfId="9662"/>
    <cellStyle name="Normal 6 4 3 3 2 6" xfId="9663"/>
    <cellStyle name="Normal 6 4 3 3 3" xfId="9664"/>
    <cellStyle name="Normal 6 4 3 3 3 2" xfId="9665"/>
    <cellStyle name="Normal 6 4 3 3 3 3" xfId="9666"/>
    <cellStyle name="Normal 6 4 3 3 4" xfId="9667"/>
    <cellStyle name="Normal 6 4 3 3 5" xfId="9668"/>
    <cellStyle name="Normal 6 4 3 3 6" xfId="9669"/>
    <cellStyle name="Normal 6 4 3 3 7" xfId="9670"/>
    <cellStyle name="Normal 6 4 3 4" xfId="9671"/>
    <cellStyle name="Normal 6 4 3 4 2" xfId="9672"/>
    <cellStyle name="Normal 6 4 3 4 2 2" xfId="9673"/>
    <cellStyle name="Normal 6 4 3 4 2 3" xfId="9674"/>
    <cellStyle name="Normal 6 4 3 4 3" xfId="9675"/>
    <cellStyle name="Normal 6 4 3 4 4" xfId="9676"/>
    <cellStyle name="Normal 6 4 3 4 5" xfId="9677"/>
    <cellStyle name="Normal 6 4 3 4 6" xfId="9678"/>
    <cellStyle name="Normal 6 4 3 5" xfId="9679"/>
    <cellStyle name="Normal 6 4 3 5 2" xfId="9680"/>
    <cellStyle name="Normal 6 4 3 5 2 2" xfId="9681"/>
    <cellStyle name="Normal 6 4 3 5 2 3" xfId="9682"/>
    <cellStyle name="Normal 6 4 3 5 3" xfId="9683"/>
    <cellStyle name="Normal 6 4 3 5 4" xfId="9684"/>
    <cellStyle name="Normal 6 4 3 5 5" xfId="9685"/>
    <cellStyle name="Normal 6 4 3 5 6" xfId="9686"/>
    <cellStyle name="Normal 6 4 3 6" xfId="9687"/>
    <cellStyle name="Normal 6 4 3 6 2" xfId="9688"/>
    <cellStyle name="Normal 6 4 3 6 2 2" xfId="9689"/>
    <cellStyle name="Normal 6 4 3 6 2 3" xfId="9690"/>
    <cellStyle name="Normal 6 4 3 6 3" xfId="9691"/>
    <cellStyle name="Normal 6 4 3 6 4" xfId="9692"/>
    <cellStyle name="Normal 6 4 3 6 5" xfId="9693"/>
    <cellStyle name="Normal 6 4 3 7" xfId="9694"/>
    <cellStyle name="Normal 6 4 3 7 2" xfId="9695"/>
    <cellStyle name="Normal 6 4 3 7 3" xfId="9696"/>
    <cellStyle name="Normal 6 4 3 8" xfId="9697"/>
    <cellStyle name="Normal 6 4 3 9" xfId="9698"/>
    <cellStyle name="Normal 6 4 4" xfId="9699"/>
    <cellStyle name="Normal 6 4 4 2" xfId="9700"/>
    <cellStyle name="Normal 6 4 4 2 2" xfId="9701"/>
    <cellStyle name="Normal 6 4 4 2 2 2" xfId="9702"/>
    <cellStyle name="Normal 6 4 4 2 2 2 2" xfId="9703"/>
    <cellStyle name="Normal 6 4 4 2 2 2 3" xfId="9704"/>
    <cellStyle name="Normal 6 4 4 2 2 3" xfId="9705"/>
    <cellStyle name="Normal 6 4 4 2 2 4" xfId="9706"/>
    <cellStyle name="Normal 6 4 4 2 2 5" xfId="9707"/>
    <cellStyle name="Normal 6 4 4 2 2 6" xfId="9708"/>
    <cellStyle name="Normal 6 4 4 2 3" xfId="9709"/>
    <cellStyle name="Normal 6 4 4 2 3 2" xfId="9710"/>
    <cellStyle name="Normal 6 4 4 2 3 3" xfId="9711"/>
    <cellStyle name="Normal 6 4 4 2 4" xfId="9712"/>
    <cellStyle name="Normal 6 4 4 2 5" xfId="9713"/>
    <cellStyle name="Normal 6 4 4 2 6" xfId="9714"/>
    <cellStyle name="Normal 6 4 4 2 7" xfId="9715"/>
    <cellStyle name="Normal 6 4 4 3" xfId="9716"/>
    <cellStyle name="Normal 6 4 4 3 2" xfId="9717"/>
    <cellStyle name="Normal 6 4 4 3 2 2" xfId="9718"/>
    <cellStyle name="Normal 6 4 4 3 2 3" xfId="9719"/>
    <cellStyle name="Normal 6 4 4 3 3" xfId="9720"/>
    <cellStyle name="Normal 6 4 4 3 4" xfId="9721"/>
    <cellStyle name="Normal 6 4 4 3 5" xfId="9722"/>
    <cellStyle name="Normal 6 4 4 3 6" xfId="9723"/>
    <cellStyle name="Normal 6 4 4 4" xfId="9724"/>
    <cellStyle name="Normal 6 4 4 4 2" xfId="9725"/>
    <cellStyle name="Normal 6 4 4 4 3" xfId="9726"/>
    <cellStyle name="Normal 6 4 4 5" xfId="9727"/>
    <cellStyle name="Normal 6 4 4 6" xfId="9728"/>
    <cellStyle name="Normal 6 4 4 7" xfId="9729"/>
    <cellStyle name="Normal 6 4 4 8" xfId="9730"/>
    <cellStyle name="Normal 6 4 5" xfId="9731"/>
    <cellStyle name="Normal 6 4 5 2" xfId="9732"/>
    <cellStyle name="Normal 6 4 5 2 2" xfId="9733"/>
    <cellStyle name="Normal 6 4 5 2 2 2" xfId="9734"/>
    <cellStyle name="Normal 6 4 5 2 2 2 2" xfId="9735"/>
    <cellStyle name="Normal 6 4 5 2 2 2 3" xfId="9736"/>
    <cellStyle name="Normal 6 4 5 2 2 3" xfId="9737"/>
    <cellStyle name="Normal 6 4 5 2 2 4" xfId="9738"/>
    <cellStyle name="Normal 6 4 5 2 2 5" xfId="9739"/>
    <cellStyle name="Normal 6 4 5 2 2 6" xfId="9740"/>
    <cellStyle name="Normal 6 4 5 2 3" xfId="9741"/>
    <cellStyle name="Normal 6 4 5 2 3 2" xfId="9742"/>
    <cellStyle name="Normal 6 4 5 2 3 3" xfId="9743"/>
    <cellStyle name="Normal 6 4 5 2 4" xfId="9744"/>
    <cellStyle name="Normal 6 4 5 2 5" xfId="9745"/>
    <cellStyle name="Normal 6 4 5 2 6" xfId="9746"/>
    <cellStyle name="Normal 6 4 5 2 7" xfId="9747"/>
    <cellStyle name="Normal 6 4 5 3" xfId="9748"/>
    <cellStyle name="Normal 6 4 5 3 2" xfId="9749"/>
    <cellStyle name="Normal 6 4 5 3 2 2" xfId="9750"/>
    <cellStyle name="Normal 6 4 5 3 2 3" xfId="9751"/>
    <cellStyle name="Normal 6 4 5 3 3" xfId="9752"/>
    <cellStyle name="Normal 6 4 5 3 4" xfId="9753"/>
    <cellStyle name="Normal 6 4 5 3 5" xfId="9754"/>
    <cellStyle name="Normal 6 4 5 3 6" xfId="9755"/>
    <cellStyle name="Normal 6 4 5 4" xfId="9756"/>
    <cellStyle name="Normal 6 4 5 4 2" xfId="9757"/>
    <cellStyle name="Normal 6 4 5 4 3" xfId="9758"/>
    <cellStyle name="Normal 6 4 5 5" xfId="9759"/>
    <cellStyle name="Normal 6 4 5 6" xfId="9760"/>
    <cellStyle name="Normal 6 4 5 7" xfId="9761"/>
    <cellStyle name="Normal 6 4 5 8" xfId="9762"/>
    <cellStyle name="Normal 6 4 6" xfId="9763"/>
    <cellStyle name="Normal 6 4 6 2" xfId="9764"/>
    <cellStyle name="Normal 6 4 6 2 2" xfId="9765"/>
    <cellStyle name="Normal 6 4 6 2 2 2" xfId="9766"/>
    <cellStyle name="Normal 6 4 6 2 2 2 2" xfId="9767"/>
    <cellStyle name="Normal 6 4 6 2 2 2 3" xfId="9768"/>
    <cellStyle name="Normal 6 4 6 2 2 3" xfId="9769"/>
    <cellStyle name="Normal 6 4 6 2 2 4" xfId="9770"/>
    <cellStyle name="Normal 6 4 6 2 2 5" xfId="9771"/>
    <cellStyle name="Normal 6 4 6 2 2 6" xfId="9772"/>
    <cellStyle name="Normal 6 4 6 2 3" xfId="9773"/>
    <cellStyle name="Normal 6 4 6 2 3 2" xfId="9774"/>
    <cellStyle name="Normal 6 4 6 2 3 3" xfId="9775"/>
    <cellStyle name="Normal 6 4 6 2 4" xfId="9776"/>
    <cellStyle name="Normal 6 4 6 2 5" xfId="9777"/>
    <cellStyle name="Normal 6 4 6 2 6" xfId="9778"/>
    <cellStyle name="Normal 6 4 6 2 7" xfId="9779"/>
    <cellStyle name="Normal 6 4 6 3" xfId="9780"/>
    <cellStyle name="Normal 6 4 6 3 2" xfId="9781"/>
    <cellStyle name="Normal 6 4 6 3 2 2" xfId="9782"/>
    <cellStyle name="Normal 6 4 6 3 2 3" xfId="9783"/>
    <cellStyle name="Normal 6 4 6 3 3" xfId="9784"/>
    <cellStyle name="Normal 6 4 6 3 4" xfId="9785"/>
    <cellStyle name="Normal 6 4 6 3 5" xfId="9786"/>
    <cellStyle name="Normal 6 4 6 3 6" xfId="9787"/>
    <cellStyle name="Normal 6 4 6 4" xfId="9788"/>
    <cellStyle name="Normal 6 4 6 4 2" xfId="9789"/>
    <cellStyle name="Normal 6 4 6 4 3" xfId="9790"/>
    <cellStyle name="Normal 6 4 6 5" xfId="9791"/>
    <cellStyle name="Normal 6 4 6 6" xfId="9792"/>
    <cellStyle name="Normal 6 4 6 7" xfId="9793"/>
    <cellStyle name="Normal 6 4 6 8" xfId="9794"/>
    <cellStyle name="Normal 6 4 7" xfId="9795"/>
    <cellStyle name="Normal 6 4 7 2" xfId="9796"/>
    <cellStyle name="Normal 6 4 7 2 2" xfId="9797"/>
    <cellStyle name="Normal 6 4 7 2 2 2" xfId="9798"/>
    <cellStyle name="Normal 6 4 7 2 2 3" xfId="9799"/>
    <cellStyle name="Normal 6 4 7 2 3" xfId="9800"/>
    <cellStyle name="Normal 6 4 7 2 4" xfId="9801"/>
    <cellStyle name="Normal 6 4 7 2 5" xfId="9802"/>
    <cellStyle name="Normal 6 4 7 2 6" xfId="9803"/>
    <cellStyle name="Normal 6 4 7 3" xfId="9804"/>
    <cellStyle name="Normal 6 4 7 3 2" xfId="9805"/>
    <cellStyle name="Normal 6 4 7 3 3" xfId="9806"/>
    <cellStyle name="Normal 6 4 7 4" xfId="9807"/>
    <cellStyle name="Normal 6 4 7 5" xfId="9808"/>
    <cellStyle name="Normal 6 4 7 6" xfId="9809"/>
    <cellStyle name="Normal 6 4 7 7" xfId="9810"/>
    <cellStyle name="Normal 6 4 8" xfId="9811"/>
    <cellStyle name="Normal 6 4 8 2" xfId="9812"/>
    <cellStyle name="Normal 6 4 8 2 2" xfId="9813"/>
    <cellStyle name="Normal 6 4 8 2 3" xfId="9814"/>
    <cellStyle name="Normal 6 4 8 3" xfId="9815"/>
    <cellStyle name="Normal 6 4 8 4" xfId="9816"/>
    <cellStyle name="Normal 6 4 8 5" xfId="9817"/>
    <cellStyle name="Normal 6 4 8 6" xfId="9818"/>
    <cellStyle name="Normal 6 4 9" xfId="9819"/>
    <cellStyle name="Normal 6 4 9 2" xfId="9820"/>
    <cellStyle name="Normal 6 4 9 2 2" xfId="9821"/>
    <cellStyle name="Normal 6 4 9 2 3" xfId="9822"/>
    <cellStyle name="Normal 6 4 9 3" xfId="9823"/>
    <cellStyle name="Normal 6 4 9 4" xfId="9824"/>
    <cellStyle name="Normal 6 4 9 5" xfId="9825"/>
    <cellStyle name="Normal 6 4 9 6" xfId="9826"/>
    <cellStyle name="Normal 6 5" xfId="9827"/>
    <cellStyle name="Normal 6 5 10" xfId="9828"/>
    <cellStyle name="Normal 6 5 10 2" xfId="9829"/>
    <cellStyle name="Normal 6 5 10 2 2" xfId="9830"/>
    <cellStyle name="Normal 6 5 10 2 3" xfId="9831"/>
    <cellStyle name="Normal 6 5 10 3" xfId="9832"/>
    <cellStyle name="Normal 6 5 10 4" xfId="9833"/>
    <cellStyle name="Normal 6 5 10 5" xfId="9834"/>
    <cellStyle name="Normal 6 5 10 6" xfId="9835"/>
    <cellStyle name="Normal 6 5 11" xfId="9836"/>
    <cellStyle name="Normal 6 5 11 2" xfId="9837"/>
    <cellStyle name="Normal 6 5 11 2 2" xfId="9838"/>
    <cellStyle name="Normal 6 5 11 2 3" xfId="9839"/>
    <cellStyle name="Normal 6 5 11 3" xfId="9840"/>
    <cellStyle name="Normal 6 5 11 4" xfId="9841"/>
    <cellStyle name="Normal 6 5 11 5" xfId="9842"/>
    <cellStyle name="Normal 6 5 12" xfId="9843"/>
    <cellStyle name="Normal 6 5 12 2" xfId="9844"/>
    <cellStyle name="Normal 6 5 12 3" xfId="9845"/>
    <cellStyle name="Normal 6 5 12 4" xfId="9846"/>
    <cellStyle name="Normal 6 5 13" xfId="9847"/>
    <cellStyle name="Normal 6 5 14" xfId="9848"/>
    <cellStyle name="Normal 6 5 15" xfId="9849"/>
    <cellStyle name="Normal 6 5 16" xfId="9850"/>
    <cellStyle name="Normal 6 5 2" xfId="9851"/>
    <cellStyle name="Normal 6 5 2 10" xfId="9852"/>
    <cellStyle name="Normal 6 5 2 11" xfId="9853"/>
    <cellStyle name="Normal 6 5 2 2" xfId="9854"/>
    <cellStyle name="Normal 6 5 2 2 2" xfId="9855"/>
    <cellStyle name="Normal 6 5 2 2 2 2" xfId="9856"/>
    <cellStyle name="Normal 6 5 2 2 2 2 2" xfId="9857"/>
    <cellStyle name="Normal 6 5 2 2 2 2 2 2" xfId="9858"/>
    <cellStyle name="Normal 6 5 2 2 2 2 2 3" xfId="9859"/>
    <cellStyle name="Normal 6 5 2 2 2 2 3" xfId="9860"/>
    <cellStyle name="Normal 6 5 2 2 2 2 4" xfId="9861"/>
    <cellStyle name="Normal 6 5 2 2 2 2 5" xfId="9862"/>
    <cellStyle name="Normal 6 5 2 2 2 2 6" xfId="9863"/>
    <cellStyle name="Normal 6 5 2 2 2 3" xfId="9864"/>
    <cellStyle name="Normal 6 5 2 2 2 3 2" xfId="9865"/>
    <cellStyle name="Normal 6 5 2 2 2 3 3" xfId="9866"/>
    <cellStyle name="Normal 6 5 2 2 2 4" xfId="9867"/>
    <cellStyle name="Normal 6 5 2 2 2 5" xfId="9868"/>
    <cellStyle name="Normal 6 5 2 2 2 6" xfId="9869"/>
    <cellStyle name="Normal 6 5 2 2 2 7" xfId="9870"/>
    <cellStyle name="Normal 6 5 2 2 3" xfId="9871"/>
    <cellStyle name="Normal 6 5 2 2 3 2" xfId="9872"/>
    <cellStyle name="Normal 6 5 2 2 3 2 2" xfId="9873"/>
    <cellStyle name="Normal 6 5 2 2 3 2 3" xfId="9874"/>
    <cellStyle name="Normal 6 5 2 2 3 3" xfId="9875"/>
    <cellStyle name="Normal 6 5 2 2 3 4" xfId="9876"/>
    <cellStyle name="Normal 6 5 2 2 3 5" xfId="9877"/>
    <cellStyle name="Normal 6 5 2 2 3 6" xfId="9878"/>
    <cellStyle name="Normal 6 5 2 2 4" xfId="9879"/>
    <cellStyle name="Normal 6 5 2 2 4 2" xfId="9880"/>
    <cellStyle name="Normal 6 5 2 2 4 3" xfId="9881"/>
    <cellStyle name="Normal 6 5 2 2 5" xfId="9882"/>
    <cellStyle name="Normal 6 5 2 2 6" xfId="9883"/>
    <cellStyle name="Normal 6 5 2 2 7" xfId="9884"/>
    <cellStyle name="Normal 6 5 2 2 8" xfId="9885"/>
    <cellStyle name="Normal 6 5 2 3" xfId="9886"/>
    <cellStyle name="Normal 6 5 2 3 2" xfId="9887"/>
    <cellStyle name="Normal 6 5 2 3 2 2" xfId="9888"/>
    <cellStyle name="Normal 6 5 2 3 2 2 2" xfId="9889"/>
    <cellStyle name="Normal 6 5 2 3 2 2 3" xfId="9890"/>
    <cellStyle name="Normal 6 5 2 3 2 3" xfId="9891"/>
    <cellStyle name="Normal 6 5 2 3 2 4" xfId="9892"/>
    <cellStyle name="Normal 6 5 2 3 2 5" xfId="9893"/>
    <cellStyle name="Normal 6 5 2 3 2 6" xfId="9894"/>
    <cellStyle name="Normal 6 5 2 3 3" xfId="9895"/>
    <cellStyle name="Normal 6 5 2 3 3 2" xfId="9896"/>
    <cellStyle name="Normal 6 5 2 3 3 3" xfId="9897"/>
    <cellStyle name="Normal 6 5 2 3 4" xfId="9898"/>
    <cellStyle name="Normal 6 5 2 3 5" xfId="9899"/>
    <cellStyle name="Normal 6 5 2 3 6" xfId="9900"/>
    <cellStyle name="Normal 6 5 2 3 7" xfId="9901"/>
    <cellStyle name="Normal 6 5 2 4" xfId="9902"/>
    <cellStyle name="Normal 6 5 2 4 2" xfId="9903"/>
    <cellStyle name="Normal 6 5 2 4 2 2" xfId="9904"/>
    <cellStyle name="Normal 6 5 2 4 2 3" xfId="9905"/>
    <cellStyle name="Normal 6 5 2 4 3" xfId="9906"/>
    <cellStyle name="Normal 6 5 2 4 4" xfId="9907"/>
    <cellStyle name="Normal 6 5 2 4 5" xfId="9908"/>
    <cellStyle name="Normal 6 5 2 4 6" xfId="9909"/>
    <cellStyle name="Normal 6 5 2 5" xfId="9910"/>
    <cellStyle name="Normal 6 5 2 5 2" xfId="9911"/>
    <cellStyle name="Normal 6 5 2 5 2 2" xfId="9912"/>
    <cellStyle name="Normal 6 5 2 5 2 3" xfId="9913"/>
    <cellStyle name="Normal 6 5 2 5 3" xfId="9914"/>
    <cellStyle name="Normal 6 5 2 5 4" xfId="9915"/>
    <cellStyle name="Normal 6 5 2 5 5" xfId="9916"/>
    <cellStyle name="Normal 6 5 2 5 6" xfId="9917"/>
    <cellStyle name="Normal 6 5 2 6" xfId="9918"/>
    <cellStyle name="Normal 6 5 2 6 2" xfId="9919"/>
    <cellStyle name="Normal 6 5 2 6 2 2" xfId="9920"/>
    <cellStyle name="Normal 6 5 2 6 2 3" xfId="9921"/>
    <cellStyle name="Normal 6 5 2 6 3" xfId="9922"/>
    <cellStyle name="Normal 6 5 2 6 4" xfId="9923"/>
    <cellStyle name="Normal 6 5 2 6 5" xfId="9924"/>
    <cellStyle name="Normal 6 5 2 7" xfId="9925"/>
    <cellStyle name="Normal 6 5 2 7 2" xfId="9926"/>
    <cellStyle name="Normal 6 5 2 7 3" xfId="9927"/>
    <cellStyle name="Normal 6 5 2 8" xfId="9928"/>
    <cellStyle name="Normal 6 5 2 9" xfId="9929"/>
    <cellStyle name="Normal 6 5 3" xfId="9930"/>
    <cellStyle name="Normal 6 5 3 10" xfId="9931"/>
    <cellStyle name="Normal 6 5 3 11" xfId="9932"/>
    <cellStyle name="Normal 6 5 3 2" xfId="9933"/>
    <cellStyle name="Normal 6 5 3 2 2" xfId="9934"/>
    <cellStyle name="Normal 6 5 3 2 2 2" xfId="9935"/>
    <cellStyle name="Normal 6 5 3 2 2 2 2" xfId="9936"/>
    <cellStyle name="Normal 6 5 3 2 2 2 2 2" xfId="9937"/>
    <cellStyle name="Normal 6 5 3 2 2 2 2 3" xfId="9938"/>
    <cellStyle name="Normal 6 5 3 2 2 2 3" xfId="9939"/>
    <cellStyle name="Normal 6 5 3 2 2 2 4" xfId="9940"/>
    <cellStyle name="Normal 6 5 3 2 2 2 5" xfId="9941"/>
    <cellStyle name="Normal 6 5 3 2 2 2 6" xfId="9942"/>
    <cellStyle name="Normal 6 5 3 2 2 3" xfId="9943"/>
    <cellStyle name="Normal 6 5 3 2 2 3 2" xfId="9944"/>
    <cellStyle name="Normal 6 5 3 2 2 3 3" xfId="9945"/>
    <cellStyle name="Normal 6 5 3 2 2 4" xfId="9946"/>
    <cellStyle name="Normal 6 5 3 2 2 5" xfId="9947"/>
    <cellStyle name="Normal 6 5 3 2 2 6" xfId="9948"/>
    <cellStyle name="Normal 6 5 3 2 2 7" xfId="9949"/>
    <cellStyle name="Normal 6 5 3 2 3" xfId="9950"/>
    <cellStyle name="Normal 6 5 3 2 3 2" xfId="9951"/>
    <cellStyle name="Normal 6 5 3 2 3 2 2" xfId="9952"/>
    <cellStyle name="Normal 6 5 3 2 3 2 3" xfId="9953"/>
    <cellStyle name="Normal 6 5 3 2 3 3" xfId="9954"/>
    <cellStyle name="Normal 6 5 3 2 3 4" xfId="9955"/>
    <cellStyle name="Normal 6 5 3 2 3 5" xfId="9956"/>
    <cellStyle name="Normal 6 5 3 2 3 6" xfId="9957"/>
    <cellStyle name="Normal 6 5 3 2 4" xfId="9958"/>
    <cellStyle name="Normal 6 5 3 2 4 2" xfId="9959"/>
    <cellStyle name="Normal 6 5 3 2 4 3" xfId="9960"/>
    <cellStyle name="Normal 6 5 3 2 5" xfId="9961"/>
    <cellStyle name="Normal 6 5 3 2 6" xfId="9962"/>
    <cellStyle name="Normal 6 5 3 2 7" xfId="9963"/>
    <cellStyle name="Normal 6 5 3 2 8" xfId="9964"/>
    <cellStyle name="Normal 6 5 3 3" xfId="9965"/>
    <cellStyle name="Normal 6 5 3 3 2" xfId="9966"/>
    <cellStyle name="Normal 6 5 3 3 2 2" xfId="9967"/>
    <cellStyle name="Normal 6 5 3 3 2 2 2" xfId="9968"/>
    <cellStyle name="Normal 6 5 3 3 2 2 3" xfId="9969"/>
    <cellStyle name="Normal 6 5 3 3 2 3" xfId="9970"/>
    <cellStyle name="Normal 6 5 3 3 2 4" xfId="9971"/>
    <cellStyle name="Normal 6 5 3 3 2 5" xfId="9972"/>
    <cellStyle name="Normal 6 5 3 3 2 6" xfId="9973"/>
    <cellStyle name="Normal 6 5 3 3 3" xfId="9974"/>
    <cellStyle name="Normal 6 5 3 3 3 2" xfId="9975"/>
    <cellStyle name="Normal 6 5 3 3 3 3" xfId="9976"/>
    <cellStyle name="Normal 6 5 3 3 4" xfId="9977"/>
    <cellStyle name="Normal 6 5 3 3 5" xfId="9978"/>
    <cellStyle name="Normal 6 5 3 3 6" xfId="9979"/>
    <cellStyle name="Normal 6 5 3 3 7" xfId="9980"/>
    <cellStyle name="Normal 6 5 3 4" xfId="9981"/>
    <cellStyle name="Normal 6 5 3 4 2" xfId="9982"/>
    <cellStyle name="Normal 6 5 3 4 2 2" xfId="9983"/>
    <cellStyle name="Normal 6 5 3 4 2 3" xfId="9984"/>
    <cellStyle name="Normal 6 5 3 4 3" xfId="9985"/>
    <cellStyle name="Normal 6 5 3 4 4" xfId="9986"/>
    <cellStyle name="Normal 6 5 3 4 5" xfId="9987"/>
    <cellStyle name="Normal 6 5 3 4 6" xfId="9988"/>
    <cellStyle name="Normal 6 5 3 5" xfId="9989"/>
    <cellStyle name="Normal 6 5 3 5 2" xfId="9990"/>
    <cellStyle name="Normal 6 5 3 5 2 2" xfId="9991"/>
    <cellStyle name="Normal 6 5 3 5 2 3" xfId="9992"/>
    <cellStyle name="Normal 6 5 3 5 3" xfId="9993"/>
    <cellStyle name="Normal 6 5 3 5 4" xfId="9994"/>
    <cellStyle name="Normal 6 5 3 5 5" xfId="9995"/>
    <cellStyle name="Normal 6 5 3 5 6" xfId="9996"/>
    <cellStyle name="Normal 6 5 3 6" xfId="9997"/>
    <cellStyle name="Normal 6 5 3 6 2" xfId="9998"/>
    <cellStyle name="Normal 6 5 3 6 2 2" xfId="9999"/>
    <cellStyle name="Normal 6 5 3 6 2 3" xfId="10000"/>
    <cellStyle name="Normal 6 5 3 6 3" xfId="10001"/>
    <cellStyle name="Normal 6 5 3 6 4" xfId="10002"/>
    <cellStyle name="Normal 6 5 3 6 5" xfId="10003"/>
    <cellStyle name="Normal 6 5 3 7" xfId="10004"/>
    <cellStyle name="Normal 6 5 3 7 2" xfId="10005"/>
    <cellStyle name="Normal 6 5 3 7 3" xfId="10006"/>
    <cellStyle name="Normal 6 5 3 8" xfId="10007"/>
    <cellStyle name="Normal 6 5 3 9" xfId="10008"/>
    <cellStyle name="Normal 6 5 4" xfId="10009"/>
    <cellStyle name="Normal 6 5 4 2" xfId="10010"/>
    <cellStyle name="Normal 6 5 4 2 2" xfId="10011"/>
    <cellStyle name="Normal 6 5 4 2 2 2" xfId="10012"/>
    <cellStyle name="Normal 6 5 4 2 2 2 2" xfId="10013"/>
    <cellStyle name="Normal 6 5 4 2 2 2 3" xfId="10014"/>
    <cellStyle name="Normal 6 5 4 2 2 3" xfId="10015"/>
    <cellStyle name="Normal 6 5 4 2 2 4" xfId="10016"/>
    <cellStyle name="Normal 6 5 4 2 2 5" xfId="10017"/>
    <cellStyle name="Normal 6 5 4 2 2 6" xfId="10018"/>
    <cellStyle name="Normal 6 5 4 2 3" xfId="10019"/>
    <cellStyle name="Normal 6 5 4 2 3 2" xfId="10020"/>
    <cellStyle name="Normal 6 5 4 2 3 3" xfId="10021"/>
    <cellStyle name="Normal 6 5 4 2 4" xfId="10022"/>
    <cellStyle name="Normal 6 5 4 2 5" xfId="10023"/>
    <cellStyle name="Normal 6 5 4 2 6" xfId="10024"/>
    <cellStyle name="Normal 6 5 4 2 7" xfId="10025"/>
    <cellStyle name="Normal 6 5 4 3" xfId="10026"/>
    <cellStyle name="Normal 6 5 4 3 2" xfId="10027"/>
    <cellStyle name="Normal 6 5 4 3 2 2" xfId="10028"/>
    <cellStyle name="Normal 6 5 4 3 2 3" xfId="10029"/>
    <cellStyle name="Normal 6 5 4 3 3" xfId="10030"/>
    <cellStyle name="Normal 6 5 4 3 4" xfId="10031"/>
    <cellStyle name="Normal 6 5 4 3 5" xfId="10032"/>
    <cellStyle name="Normal 6 5 4 3 6" xfId="10033"/>
    <cellStyle name="Normal 6 5 4 4" xfId="10034"/>
    <cellStyle name="Normal 6 5 4 4 2" xfId="10035"/>
    <cellStyle name="Normal 6 5 4 4 3" xfId="10036"/>
    <cellStyle name="Normal 6 5 4 5" xfId="10037"/>
    <cellStyle name="Normal 6 5 4 6" xfId="10038"/>
    <cellStyle name="Normal 6 5 4 7" xfId="10039"/>
    <cellStyle name="Normal 6 5 4 8" xfId="10040"/>
    <cellStyle name="Normal 6 5 5" xfId="10041"/>
    <cellStyle name="Normal 6 5 5 2" xfId="10042"/>
    <cellStyle name="Normal 6 5 5 2 2" xfId="10043"/>
    <cellStyle name="Normal 6 5 5 2 2 2" xfId="10044"/>
    <cellStyle name="Normal 6 5 5 2 2 2 2" xfId="10045"/>
    <cellStyle name="Normal 6 5 5 2 2 2 3" xfId="10046"/>
    <cellStyle name="Normal 6 5 5 2 2 3" xfId="10047"/>
    <cellStyle name="Normal 6 5 5 2 2 4" xfId="10048"/>
    <cellStyle name="Normal 6 5 5 2 2 5" xfId="10049"/>
    <cellStyle name="Normal 6 5 5 2 2 6" xfId="10050"/>
    <cellStyle name="Normal 6 5 5 2 3" xfId="10051"/>
    <cellStyle name="Normal 6 5 5 2 3 2" xfId="10052"/>
    <cellStyle name="Normal 6 5 5 2 3 3" xfId="10053"/>
    <cellStyle name="Normal 6 5 5 2 4" xfId="10054"/>
    <cellStyle name="Normal 6 5 5 2 5" xfId="10055"/>
    <cellStyle name="Normal 6 5 5 2 6" xfId="10056"/>
    <cellStyle name="Normal 6 5 5 2 7" xfId="10057"/>
    <cellStyle name="Normal 6 5 5 3" xfId="10058"/>
    <cellStyle name="Normal 6 5 5 3 2" xfId="10059"/>
    <cellStyle name="Normal 6 5 5 3 2 2" xfId="10060"/>
    <cellStyle name="Normal 6 5 5 3 2 3" xfId="10061"/>
    <cellStyle name="Normal 6 5 5 3 3" xfId="10062"/>
    <cellStyle name="Normal 6 5 5 3 4" xfId="10063"/>
    <cellStyle name="Normal 6 5 5 3 5" xfId="10064"/>
    <cellStyle name="Normal 6 5 5 3 6" xfId="10065"/>
    <cellStyle name="Normal 6 5 5 4" xfId="10066"/>
    <cellStyle name="Normal 6 5 5 4 2" xfId="10067"/>
    <cellStyle name="Normal 6 5 5 4 3" xfId="10068"/>
    <cellStyle name="Normal 6 5 5 5" xfId="10069"/>
    <cellStyle name="Normal 6 5 5 6" xfId="10070"/>
    <cellStyle name="Normal 6 5 5 7" xfId="10071"/>
    <cellStyle name="Normal 6 5 5 8" xfId="10072"/>
    <cellStyle name="Normal 6 5 6" xfId="10073"/>
    <cellStyle name="Normal 6 5 6 2" xfId="10074"/>
    <cellStyle name="Normal 6 5 6 2 2" xfId="10075"/>
    <cellStyle name="Normal 6 5 6 2 2 2" xfId="10076"/>
    <cellStyle name="Normal 6 5 6 2 2 2 2" xfId="10077"/>
    <cellStyle name="Normal 6 5 6 2 2 2 3" xfId="10078"/>
    <cellStyle name="Normal 6 5 6 2 2 3" xfId="10079"/>
    <cellStyle name="Normal 6 5 6 2 2 4" xfId="10080"/>
    <cellStyle name="Normal 6 5 6 2 2 5" xfId="10081"/>
    <cellStyle name="Normal 6 5 6 2 2 6" xfId="10082"/>
    <cellStyle name="Normal 6 5 6 2 3" xfId="10083"/>
    <cellStyle name="Normal 6 5 6 2 3 2" xfId="10084"/>
    <cellStyle name="Normal 6 5 6 2 3 3" xfId="10085"/>
    <cellStyle name="Normal 6 5 6 2 4" xfId="10086"/>
    <cellStyle name="Normal 6 5 6 2 5" xfId="10087"/>
    <cellStyle name="Normal 6 5 6 2 6" xfId="10088"/>
    <cellStyle name="Normal 6 5 6 2 7" xfId="10089"/>
    <cellStyle name="Normal 6 5 6 3" xfId="10090"/>
    <cellStyle name="Normal 6 5 6 3 2" xfId="10091"/>
    <cellStyle name="Normal 6 5 6 3 2 2" xfId="10092"/>
    <cellStyle name="Normal 6 5 6 3 2 3" xfId="10093"/>
    <cellStyle name="Normal 6 5 6 3 3" xfId="10094"/>
    <cellStyle name="Normal 6 5 6 3 4" xfId="10095"/>
    <cellStyle name="Normal 6 5 6 3 5" xfId="10096"/>
    <cellStyle name="Normal 6 5 6 3 6" xfId="10097"/>
    <cellStyle name="Normal 6 5 6 4" xfId="10098"/>
    <cellStyle name="Normal 6 5 6 4 2" xfId="10099"/>
    <cellStyle name="Normal 6 5 6 4 3" xfId="10100"/>
    <cellStyle name="Normal 6 5 6 5" xfId="10101"/>
    <cellStyle name="Normal 6 5 6 6" xfId="10102"/>
    <cellStyle name="Normal 6 5 6 7" xfId="10103"/>
    <cellStyle name="Normal 6 5 6 8" xfId="10104"/>
    <cellStyle name="Normal 6 5 7" xfId="10105"/>
    <cellStyle name="Normal 6 5 7 2" xfId="10106"/>
    <cellStyle name="Normal 6 5 7 2 2" xfId="10107"/>
    <cellStyle name="Normal 6 5 7 2 2 2" xfId="10108"/>
    <cellStyle name="Normal 6 5 7 2 2 3" xfId="10109"/>
    <cellStyle name="Normal 6 5 7 2 3" xfId="10110"/>
    <cellStyle name="Normal 6 5 7 2 4" xfId="10111"/>
    <cellStyle name="Normal 6 5 7 2 5" xfId="10112"/>
    <cellStyle name="Normal 6 5 7 2 6" xfId="10113"/>
    <cellStyle name="Normal 6 5 7 3" xfId="10114"/>
    <cellStyle name="Normal 6 5 7 3 2" xfId="10115"/>
    <cellStyle name="Normal 6 5 7 3 3" xfId="10116"/>
    <cellStyle name="Normal 6 5 7 4" xfId="10117"/>
    <cellStyle name="Normal 6 5 7 5" xfId="10118"/>
    <cellStyle name="Normal 6 5 7 6" xfId="10119"/>
    <cellStyle name="Normal 6 5 7 7" xfId="10120"/>
    <cellStyle name="Normal 6 5 8" xfId="10121"/>
    <cellStyle name="Normal 6 5 8 2" xfId="10122"/>
    <cellStyle name="Normal 6 5 8 2 2" xfId="10123"/>
    <cellStyle name="Normal 6 5 8 2 3" xfId="10124"/>
    <cellStyle name="Normal 6 5 8 3" xfId="10125"/>
    <cellStyle name="Normal 6 5 8 4" xfId="10126"/>
    <cellStyle name="Normal 6 5 8 5" xfId="10127"/>
    <cellStyle name="Normal 6 5 8 6" xfId="10128"/>
    <cellStyle name="Normal 6 5 9" xfId="10129"/>
    <cellStyle name="Normal 6 5 9 2" xfId="10130"/>
    <cellStyle name="Normal 6 5 9 2 2" xfId="10131"/>
    <cellStyle name="Normal 6 5 9 2 3" xfId="10132"/>
    <cellStyle name="Normal 6 5 9 3" xfId="10133"/>
    <cellStyle name="Normal 6 5 9 4" xfId="10134"/>
    <cellStyle name="Normal 6 5 9 5" xfId="10135"/>
    <cellStyle name="Normal 6 5 9 6" xfId="10136"/>
    <cellStyle name="Normal 6 6" xfId="10137"/>
    <cellStyle name="Normal 6 6 10" xfId="10138"/>
    <cellStyle name="Normal 6 6 11" xfId="10139"/>
    <cellStyle name="Normal 6 6 2" xfId="10140"/>
    <cellStyle name="Normal 6 6 2 2" xfId="10141"/>
    <cellStyle name="Normal 6 6 2 2 2" xfId="10142"/>
    <cellStyle name="Normal 6 6 2 2 2 2" xfId="10143"/>
    <cellStyle name="Normal 6 6 2 2 2 2 2" xfId="10144"/>
    <cellStyle name="Normal 6 6 2 2 2 2 3" xfId="10145"/>
    <cellStyle name="Normal 6 6 2 2 2 3" xfId="10146"/>
    <cellStyle name="Normal 6 6 2 2 2 4" xfId="10147"/>
    <cellStyle name="Normal 6 6 2 2 2 5" xfId="10148"/>
    <cellStyle name="Normal 6 6 2 2 2 6" xfId="10149"/>
    <cellStyle name="Normal 6 6 2 2 3" xfId="10150"/>
    <cellStyle name="Normal 6 6 2 2 3 2" xfId="10151"/>
    <cellStyle name="Normal 6 6 2 2 3 3" xfId="10152"/>
    <cellStyle name="Normal 6 6 2 2 4" xfId="10153"/>
    <cellStyle name="Normal 6 6 2 2 5" xfId="10154"/>
    <cellStyle name="Normal 6 6 2 2 6" xfId="10155"/>
    <cellStyle name="Normal 6 6 2 2 7" xfId="10156"/>
    <cellStyle name="Normal 6 6 2 3" xfId="10157"/>
    <cellStyle name="Normal 6 6 2 3 2" xfId="10158"/>
    <cellStyle name="Normal 6 6 2 3 2 2" xfId="10159"/>
    <cellStyle name="Normal 6 6 2 3 2 3" xfId="10160"/>
    <cellStyle name="Normal 6 6 2 3 3" xfId="10161"/>
    <cellStyle name="Normal 6 6 2 3 4" xfId="10162"/>
    <cellStyle name="Normal 6 6 2 3 5" xfId="10163"/>
    <cellStyle name="Normal 6 6 2 3 6" xfId="10164"/>
    <cellStyle name="Normal 6 6 2 4" xfId="10165"/>
    <cellStyle name="Normal 6 6 2 4 2" xfId="10166"/>
    <cellStyle name="Normal 6 6 2 4 3" xfId="10167"/>
    <cellStyle name="Normal 6 6 2 5" xfId="10168"/>
    <cellStyle name="Normal 6 6 2 6" xfId="10169"/>
    <cellStyle name="Normal 6 6 2 7" xfId="10170"/>
    <cellStyle name="Normal 6 6 2 8" xfId="10171"/>
    <cellStyle name="Normal 6 6 3" xfId="10172"/>
    <cellStyle name="Normal 6 6 3 2" xfId="10173"/>
    <cellStyle name="Normal 6 6 3 2 2" xfId="10174"/>
    <cellStyle name="Normal 6 6 3 2 2 2" xfId="10175"/>
    <cellStyle name="Normal 6 6 3 2 2 3" xfId="10176"/>
    <cellStyle name="Normal 6 6 3 2 3" xfId="10177"/>
    <cellStyle name="Normal 6 6 3 2 4" xfId="10178"/>
    <cellStyle name="Normal 6 6 3 2 5" xfId="10179"/>
    <cellStyle name="Normal 6 6 3 2 6" xfId="10180"/>
    <cellStyle name="Normal 6 6 3 3" xfId="10181"/>
    <cellStyle name="Normal 6 6 3 3 2" xfId="10182"/>
    <cellStyle name="Normal 6 6 3 3 3" xfId="10183"/>
    <cellStyle name="Normal 6 6 3 4" xfId="10184"/>
    <cellStyle name="Normal 6 6 3 5" xfId="10185"/>
    <cellStyle name="Normal 6 6 3 6" xfId="10186"/>
    <cellStyle name="Normal 6 6 3 7" xfId="10187"/>
    <cellStyle name="Normal 6 6 4" xfId="10188"/>
    <cellStyle name="Normal 6 6 4 2" xfId="10189"/>
    <cellStyle name="Normal 6 6 4 2 2" xfId="10190"/>
    <cellStyle name="Normal 6 6 4 2 3" xfId="10191"/>
    <cellStyle name="Normal 6 6 4 3" xfId="10192"/>
    <cellStyle name="Normal 6 6 4 4" xfId="10193"/>
    <cellStyle name="Normal 6 6 4 5" xfId="10194"/>
    <cellStyle name="Normal 6 6 4 6" xfId="10195"/>
    <cellStyle name="Normal 6 6 5" xfId="10196"/>
    <cellStyle name="Normal 6 6 5 2" xfId="10197"/>
    <cellStyle name="Normal 6 6 5 2 2" xfId="10198"/>
    <cellStyle name="Normal 6 6 5 2 3" xfId="10199"/>
    <cellStyle name="Normal 6 6 5 3" xfId="10200"/>
    <cellStyle name="Normal 6 6 5 4" xfId="10201"/>
    <cellStyle name="Normal 6 6 5 5" xfId="10202"/>
    <cellStyle name="Normal 6 6 5 6" xfId="10203"/>
    <cellStyle name="Normal 6 6 6" xfId="10204"/>
    <cellStyle name="Normal 6 6 6 2" xfId="10205"/>
    <cellStyle name="Normal 6 6 6 2 2" xfId="10206"/>
    <cellStyle name="Normal 6 6 6 2 3" xfId="10207"/>
    <cellStyle name="Normal 6 6 6 3" xfId="10208"/>
    <cellStyle name="Normal 6 6 6 4" xfId="10209"/>
    <cellStyle name="Normal 6 6 6 5" xfId="10210"/>
    <cellStyle name="Normal 6 6 7" xfId="10211"/>
    <cellStyle name="Normal 6 6 7 2" xfId="10212"/>
    <cellStyle name="Normal 6 6 7 3" xfId="10213"/>
    <cellStyle name="Normal 6 6 8" xfId="10214"/>
    <cellStyle name="Normal 6 6 9" xfId="10215"/>
    <cellStyle name="Normal 6 7" xfId="10216"/>
    <cellStyle name="Normal 6 7 10" xfId="10217"/>
    <cellStyle name="Normal 6 7 11" xfId="10218"/>
    <cellStyle name="Normal 6 7 2" xfId="10219"/>
    <cellStyle name="Normal 6 7 2 2" xfId="10220"/>
    <cellStyle name="Normal 6 7 2 2 2" xfId="10221"/>
    <cellStyle name="Normal 6 7 2 2 2 2" xfId="10222"/>
    <cellStyle name="Normal 6 7 2 2 2 2 2" xfId="10223"/>
    <cellStyle name="Normal 6 7 2 2 2 2 3" xfId="10224"/>
    <cellStyle name="Normal 6 7 2 2 2 3" xfId="10225"/>
    <cellStyle name="Normal 6 7 2 2 2 4" xfId="10226"/>
    <cellStyle name="Normal 6 7 2 2 2 5" xfId="10227"/>
    <cellStyle name="Normal 6 7 2 2 2 6" xfId="10228"/>
    <cellStyle name="Normal 6 7 2 2 3" xfId="10229"/>
    <cellStyle name="Normal 6 7 2 2 3 2" xfId="10230"/>
    <cellStyle name="Normal 6 7 2 2 3 3" xfId="10231"/>
    <cellStyle name="Normal 6 7 2 2 4" xfId="10232"/>
    <cellStyle name="Normal 6 7 2 2 5" xfId="10233"/>
    <cellStyle name="Normal 6 7 2 2 6" xfId="10234"/>
    <cellStyle name="Normal 6 7 2 2 7" xfId="10235"/>
    <cellStyle name="Normal 6 7 2 3" xfId="10236"/>
    <cellStyle name="Normal 6 7 2 3 2" xfId="10237"/>
    <cellStyle name="Normal 6 7 2 3 2 2" xfId="10238"/>
    <cellStyle name="Normal 6 7 2 3 2 3" xfId="10239"/>
    <cellStyle name="Normal 6 7 2 3 3" xfId="10240"/>
    <cellStyle name="Normal 6 7 2 3 4" xfId="10241"/>
    <cellStyle name="Normal 6 7 2 3 5" xfId="10242"/>
    <cellStyle name="Normal 6 7 2 3 6" xfId="10243"/>
    <cellStyle name="Normal 6 7 2 4" xfId="10244"/>
    <cellStyle name="Normal 6 7 2 4 2" xfId="10245"/>
    <cellStyle name="Normal 6 7 2 4 3" xfId="10246"/>
    <cellStyle name="Normal 6 7 2 5" xfId="10247"/>
    <cellStyle name="Normal 6 7 2 6" xfId="10248"/>
    <cellStyle name="Normal 6 7 2 7" xfId="10249"/>
    <cellStyle name="Normal 6 7 2 8" xfId="10250"/>
    <cellStyle name="Normal 6 7 3" xfId="10251"/>
    <cellStyle name="Normal 6 7 3 2" xfId="10252"/>
    <cellStyle name="Normal 6 7 3 2 2" xfId="10253"/>
    <cellStyle name="Normal 6 7 3 2 2 2" xfId="10254"/>
    <cellStyle name="Normal 6 7 3 2 2 3" xfId="10255"/>
    <cellStyle name="Normal 6 7 3 2 3" xfId="10256"/>
    <cellStyle name="Normal 6 7 3 2 4" xfId="10257"/>
    <cellStyle name="Normal 6 7 3 2 5" xfId="10258"/>
    <cellStyle name="Normal 6 7 3 2 6" xfId="10259"/>
    <cellStyle name="Normal 6 7 3 3" xfId="10260"/>
    <cellStyle name="Normal 6 7 3 3 2" xfId="10261"/>
    <cellStyle name="Normal 6 7 3 3 3" xfId="10262"/>
    <cellStyle name="Normal 6 7 3 4" xfId="10263"/>
    <cellStyle name="Normal 6 7 3 5" xfId="10264"/>
    <cellStyle name="Normal 6 7 3 6" xfId="10265"/>
    <cellStyle name="Normal 6 7 3 7" xfId="10266"/>
    <cellStyle name="Normal 6 7 4" xfId="10267"/>
    <cellStyle name="Normal 6 7 4 2" xfId="10268"/>
    <cellStyle name="Normal 6 7 4 2 2" xfId="10269"/>
    <cellStyle name="Normal 6 7 4 2 3" xfId="10270"/>
    <cellStyle name="Normal 6 7 4 3" xfId="10271"/>
    <cellStyle name="Normal 6 7 4 4" xfId="10272"/>
    <cellStyle name="Normal 6 7 4 5" xfId="10273"/>
    <cellStyle name="Normal 6 7 4 6" xfId="10274"/>
    <cellStyle name="Normal 6 7 5" xfId="10275"/>
    <cellStyle name="Normal 6 7 5 2" xfId="10276"/>
    <cellStyle name="Normal 6 7 5 2 2" xfId="10277"/>
    <cellStyle name="Normal 6 7 5 2 3" xfId="10278"/>
    <cellStyle name="Normal 6 7 5 3" xfId="10279"/>
    <cellStyle name="Normal 6 7 5 4" xfId="10280"/>
    <cellStyle name="Normal 6 7 5 5" xfId="10281"/>
    <cellStyle name="Normal 6 7 5 6" xfId="10282"/>
    <cellStyle name="Normal 6 7 6" xfId="10283"/>
    <cellStyle name="Normal 6 7 6 2" xfId="10284"/>
    <cellStyle name="Normal 6 7 6 2 2" xfId="10285"/>
    <cellStyle name="Normal 6 7 6 2 3" xfId="10286"/>
    <cellStyle name="Normal 6 7 6 3" xfId="10287"/>
    <cellStyle name="Normal 6 7 6 4" xfId="10288"/>
    <cellStyle name="Normal 6 7 6 5" xfId="10289"/>
    <cellStyle name="Normal 6 7 7" xfId="10290"/>
    <cellStyle name="Normal 6 7 7 2" xfId="10291"/>
    <cellStyle name="Normal 6 7 7 3" xfId="10292"/>
    <cellStyle name="Normal 6 7 8" xfId="10293"/>
    <cellStyle name="Normal 6 7 9" xfId="10294"/>
    <cellStyle name="Normal 6 8" xfId="10295"/>
    <cellStyle name="Normal 6 8 2" xfId="10296"/>
    <cellStyle name="Normal 6 8 2 2" xfId="10297"/>
    <cellStyle name="Normal 6 8 2 2 2" xfId="10298"/>
    <cellStyle name="Normal 6 8 2 2 2 2" xfId="10299"/>
    <cellStyle name="Normal 6 8 2 2 2 3" xfId="10300"/>
    <cellStyle name="Normal 6 8 2 2 3" xfId="10301"/>
    <cellStyle name="Normal 6 8 2 2 4" xfId="10302"/>
    <cellStyle name="Normal 6 8 2 2 5" xfId="10303"/>
    <cellStyle name="Normal 6 8 2 2 6" xfId="10304"/>
    <cellStyle name="Normal 6 8 2 3" xfId="10305"/>
    <cellStyle name="Normal 6 8 2 3 2" xfId="10306"/>
    <cellStyle name="Normal 6 8 2 3 3" xfId="10307"/>
    <cellStyle name="Normal 6 8 2 4" xfId="10308"/>
    <cellStyle name="Normal 6 8 2 5" xfId="10309"/>
    <cellStyle name="Normal 6 8 2 6" xfId="10310"/>
    <cellStyle name="Normal 6 8 2 7" xfId="10311"/>
    <cellStyle name="Normal 6 8 3" xfId="10312"/>
    <cellStyle name="Normal 6 8 3 2" xfId="10313"/>
    <cellStyle name="Normal 6 8 3 2 2" xfId="10314"/>
    <cellStyle name="Normal 6 8 3 2 3" xfId="10315"/>
    <cellStyle name="Normal 6 8 3 3" xfId="10316"/>
    <cellStyle name="Normal 6 8 3 4" xfId="10317"/>
    <cellStyle name="Normal 6 8 3 5" xfId="10318"/>
    <cellStyle name="Normal 6 8 3 6" xfId="10319"/>
    <cellStyle name="Normal 6 8 4" xfId="10320"/>
    <cellStyle name="Normal 6 8 4 2" xfId="10321"/>
    <cellStyle name="Normal 6 8 4 3" xfId="10322"/>
    <cellStyle name="Normal 6 8 5" xfId="10323"/>
    <cellStyle name="Normal 6 8 6" xfId="10324"/>
    <cellStyle name="Normal 6 8 7" xfId="10325"/>
    <cellStyle name="Normal 6 8 8" xfId="10326"/>
    <cellStyle name="Normal 6 9" xfId="10327"/>
    <cellStyle name="Normal 6 9 2" xfId="10328"/>
    <cellStyle name="Normal 6 9 2 2" xfId="10329"/>
    <cellStyle name="Normal 6 9 2 2 2" xfId="10330"/>
    <cellStyle name="Normal 6 9 2 2 2 2" xfId="10331"/>
    <cellStyle name="Normal 6 9 2 2 2 3" xfId="10332"/>
    <cellStyle name="Normal 6 9 2 2 3" xfId="10333"/>
    <cellStyle name="Normal 6 9 2 2 4" xfId="10334"/>
    <cellStyle name="Normal 6 9 2 2 5" xfId="10335"/>
    <cellStyle name="Normal 6 9 2 2 6" xfId="10336"/>
    <cellStyle name="Normal 6 9 2 3" xfId="10337"/>
    <cellStyle name="Normal 6 9 2 3 2" xfId="10338"/>
    <cellStyle name="Normal 6 9 2 3 3" xfId="10339"/>
    <cellStyle name="Normal 6 9 2 4" xfId="10340"/>
    <cellStyle name="Normal 6 9 2 5" xfId="10341"/>
    <cellStyle name="Normal 6 9 2 6" xfId="10342"/>
    <cellStyle name="Normal 6 9 2 7" xfId="10343"/>
    <cellStyle name="Normal 6 9 3" xfId="10344"/>
    <cellStyle name="Normal 6 9 3 2" xfId="10345"/>
    <cellStyle name="Normal 6 9 3 2 2" xfId="10346"/>
    <cellStyle name="Normal 6 9 3 2 3" xfId="10347"/>
    <cellStyle name="Normal 6 9 3 3" xfId="10348"/>
    <cellStyle name="Normal 6 9 3 4" xfId="10349"/>
    <cellStyle name="Normal 6 9 3 5" xfId="10350"/>
    <cellStyle name="Normal 6 9 3 6" xfId="10351"/>
    <cellStyle name="Normal 6 9 4" xfId="10352"/>
    <cellStyle name="Normal 6 9 4 2" xfId="10353"/>
    <cellStyle name="Normal 6 9 4 3" xfId="10354"/>
    <cellStyle name="Normal 6 9 5" xfId="10355"/>
    <cellStyle name="Normal 6 9 6" xfId="10356"/>
    <cellStyle name="Normal 6 9 7" xfId="10357"/>
    <cellStyle name="Normal 6 9 8" xfId="10358"/>
    <cellStyle name="Normal 60" xfId="10359"/>
    <cellStyle name="Normal 60 2" xfId="10360"/>
    <cellStyle name="Normal 60 2 2" xfId="10361"/>
    <cellStyle name="Normal 60 3" xfId="10362"/>
    <cellStyle name="Normal 60 4" xfId="10363"/>
    <cellStyle name="Normal 60 5" xfId="10364"/>
    <cellStyle name="Normal 61" xfId="10365"/>
    <cellStyle name="Normal 61 2" xfId="10366"/>
    <cellStyle name="Normal 61 2 2" xfId="10367"/>
    <cellStyle name="Normal 61 3" xfId="10368"/>
    <cellStyle name="Normal 61 4" xfId="10369"/>
    <cellStyle name="Normal 61 5" xfId="10370"/>
    <cellStyle name="Normal 62" xfId="10371"/>
    <cellStyle name="Normal 62 2" xfId="10372"/>
    <cellStyle name="Normal 62 2 2" xfId="10373"/>
    <cellStyle name="Normal 62 3" xfId="10374"/>
    <cellStyle name="Normal 62 4" xfId="10375"/>
    <cellStyle name="Normal 62 5" xfId="10376"/>
    <cellStyle name="Normal 63" xfId="10377"/>
    <cellStyle name="Normal 63 2" xfId="10378"/>
    <cellStyle name="Normal 63 2 2" xfId="10379"/>
    <cellStyle name="Normal 63 3" xfId="10380"/>
    <cellStyle name="Normal 63 4" xfId="10381"/>
    <cellStyle name="Normal 63 5" xfId="10382"/>
    <cellStyle name="Normal 64" xfId="10383"/>
    <cellStyle name="Normal 64 10" xfId="10384"/>
    <cellStyle name="Normal 64 10 2" xfId="10385"/>
    <cellStyle name="Normal 64 10 2 2" xfId="10386"/>
    <cellStyle name="Normal 64 10 2 3" xfId="10387"/>
    <cellStyle name="Normal 64 10 3" xfId="10388"/>
    <cellStyle name="Normal 64 10 4" xfId="10389"/>
    <cellStyle name="Normal 64 10 5" xfId="10390"/>
    <cellStyle name="Normal 64 2" xfId="10391"/>
    <cellStyle name="Normal 64 2 2" xfId="10392"/>
    <cellStyle name="Normal 64 3" xfId="10393"/>
    <cellStyle name="Normal 64 3 2" xfId="10394"/>
    <cellStyle name="Normal 64 3 2 2" xfId="10395"/>
    <cellStyle name="Normal 64 3 2 2 2" xfId="10396"/>
    <cellStyle name="Normal 64 3 2 2 2 2" xfId="10397"/>
    <cellStyle name="Normal 64 3 2 2 2 3" xfId="10398"/>
    <cellStyle name="Normal 64 3 2 2 3" xfId="10399"/>
    <cellStyle name="Normal 64 3 2 2 4" xfId="10400"/>
    <cellStyle name="Normal 64 3 2 2 5" xfId="10401"/>
    <cellStyle name="Normal 64 3 2 2 6" xfId="10402"/>
    <cellStyle name="Normal 64 3 2 3" xfId="10403"/>
    <cellStyle name="Normal 64 3 2 3 2" xfId="10404"/>
    <cellStyle name="Normal 64 3 2 3 3" xfId="10405"/>
    <cellStyle name="Normal 64 3 2 4" xfId="10406"/>
    <cellStyle name="Normal 64 3 2 5" xfId="10407"/>
    <cellStyle name="Normal 64 3 2 6" xfId="10408"/>
    <cellStyle name="Normal 64 3 2 7" xfId="10409"/>
    <cellStyle name="Normal 64 3 3" xfId="10410"/>
    <cellStyle name="Normal 64 3 3 2" xfId="10411"/>
    <cellStyle name="Normal 64 3 3 2 2" xfId="10412"/>
    <cellStyle name="Normal 64 3 3 2 3" xfId="10413"/>
    <cellStyle name="Normal 64 3 3 3" xfId="10414"/>
    <cellStyle name="Normal 64 3 3 4" xfId="10415"/>
    <cellStyle name="Normal 64 3 3 5" xfId="10416"/>
    <cellStyle name="Normal 64 3 3 6" xfId="10417"/>
    <cellStyle name="Normal 64 3 4" xfId="10418"/>
    <cellStyle name="Normal 64 3 4 2" xfId="10419"/>
    <cellStyle name="Normal 64 3 4 3" xfId="10420"/>
    <cellStyle name="Normal 64 3 5" xfId="10421"/>
    <cellStyle name="Normal 64 3 6" xfId="10422"/>
    <cellStyle name="Normal 64 3 7" xfId="10423"/>
    <cellStyle name="Normal 64 3 8" xfId="10424"/>
    <cellStyle name="Normal 64 4" xfId="10425"/>
    <cellStyle name="Normal 64 4 2" xfId="10426"/>
    <cellStyle name="Normal 64 4 2 2" xfId="10427"/>
    <cellStyle name="Normal 64 4 2 2 2" xfId="10428"/>
    <cellStyle name="Normal 64 4 2 2 2 2" xfId="10429"/>
    <cellStyle name="Normal 64 4 2 2 2 3" xfId="10430"/>
    <cellStyle name="Normal 64 4 2 2 3" xfId="10431"/>
    <cellStyle name="Normal 64 4 2 2 4" xfId="10432"/>
    <cellStyle name="Normal 64 4 2 2 5" xfId="10433"/>
    <cellStyle name="Normal 64 4 2 2 6" xfId="10434"/>
    <cellStyle name="Normal 64 4 2 3" xfId="10435"/>
    <cellStyle name="Normal 64 4 2 3 2" xfId="10436"/>
    <cellStyle name="Normal 64 4 2 3 3" xfId="10437"/>
    <cellStyle name="Normal 64 4 2 4" xfId="10438"/>
    <cellStyle name="Normal 64 4 2 5" xfId="10439"/>
    <cellStyle name="Normal 64 4 2 6" xfId="10440"/>
    <cellStyle name="Normal 64 4 2 7" xfId="10441"/>
    <cellStyle name="Normal 64 4 3" xfId="10442"/>
    <cellStyle name="Normal 64 4 3 2" xfId="10443"/>
    <cellStyle name="Normal 64 4 3 2 2" xfId="10444"/>
    <cellStyle name="Normal 64 4 3 2 3" xfId="10445"/>
    <cellStyle name="Normal 64 4 3 3" xfId="10446"/>
    <cellStyle name="Normal 64 4 3 4" xfId="10447"/>
    <cellStyle name="Normal 64 4 3 5" xfId="10448"/>
    <cellStyle name="Normal 64 4 3 6" xfId="10449"/>
    <cellStyle name="Normal 64 4 4" xfId="10450"/>
    <cellStyle name="Normal 64 4 4 2" xfId="10451"/>
    <cellStyle name="Normal 64 4 4 3" xfId="10452"/>
    <cellStyle name="Normal 64 4 5" xfId="10453"/>
    <cellStyle name="Normal 64 4 6" xfId="10454"/>
    <cellStyle name="Normal 64 4 7" xfId="10455"/>
    <cellStyle name="Normal 64 4 8" xfId="10456"/>
    <cellStyle name="Normal 64 5" xfId="10457"/>
    <cellStyle name="Normal 64 5 2" xfId="10458"/>
    <cellStyle name="Normal 64 5 2 2" xfId="10459"/>
    <cellStyle name="Normal 64 5 2 2 2" xfId="10460"/>
    <cellStyle name="Normal 64 5 2 2 2 2" xfId="10461"/>
    <cellStyle name="Normal 64 5 2 2 2 3" xfId="10462"/>
    <cellStyle name="Normal 64 5 2 2 3" xfId="10463"/>
    <cellStyle name="Normal 64 5 2 2 4" xfId="10464"/>
    <cellStyle name="Normal 64 5 2 2 5" xfId="10465"/>
    <cellStyle name="Normal 64 5 2 2 6" xfId="10466"/>
    <cellStyle name="Normal 64 5 2 3" xfId="10467"/>
    <cellStyle name="Normal 64 5 2 3 2" xfId="10468"/>
    <cellStyle name="Normal 64 5 2 3 3" xfId="10469"/>
    <cellStyle name="Normal 64 5 2 4" xfId="10470"/>
    <cellStyle name="Normal 64 5 2 5" xfId="10471"/>
    <cellStyle name="Normal 64 5 2 6" xfId="10472"/>
    <cellStyle name="Normal 64 5 2 7" xfId="10473"/>
    <cellStyle name="Normal 64 5 3" xfId="10474"/>
    <cellStyle name="Normal 64 5 3 2" xfId="10475"/>
    <cellStyle name="Normal 64 5 3 2 2" xfId="10476"/>
    <cellStyle name="Normal 64 5 3 2 3" xfId="10477"/>
    <cellStyle name="Normal 64 5 3 3" xfId="10478"/>
    <cellStyle name="Normal 64 5 3 4" xfId="10479"/>
    <cellStyle name="Normal 64 5 3 5" xfId="10480"/>
    <cellStyle name="Normal 64 5 3 6" xfId="10481"/>
    <cellStyle name="Normal 64 5 4" xfId="10482"/>
    <cellStyle name="Normal 64 5 4 2" xfId="10483"/>
    <cellStyle name="Normal 64 5 4 3" xfId="10484"/>
    <cellStyle name="Normal 64 5 5" xfId="10485"/>
    <cellStyle name="Normal 64 5 6" xfId="10486"/>
    <cellStyle name="Normal 64 5 7" xfId="10487"/>
    <cellStyle name="Normal 64 5 8" xfId="10488"/>
    <cellStyle name="Normal 64 6" xfId="10489"/>
    <cellStyle name="Normal 64 6 2" xfId="10490"/>
    <cellStyle name="Normal 64 6 2 2" xfId="10491"/>
    <cellStyle name="Normal 64 6 2 2 2" xfId="10492"/>
    <cellStyle name="Normal 64 6 2 2 3" xfId="10493"/>
    <cellStyle name="Normal 64 6 2 3" xfId="10494"/>
    <cellStyle name="Normal 64 6 2 4" xfId="10495"/>
    <cellStyle name="Normal 64 6 2 5" xfId="10496"/>
    <cellStyle name="Normal 64 6 2 6" xfId="10497"/>
    <cellStyle name="Normal 64 6 3" xfId="10498"/>
    <cellStyle name="Normal 64 6 3 2" xfId="10499"/>
    <cellStyle name="Normal 64 6 3 3" xfId="10500"/>
    <cellStyle name="Normal 64 6 4" xfId="10501"/>
    <cellStyle name="Normal 64 6 5" xfId="10502"/>
    <cellStyle name="Normal 64 6 6" xfId="10503"/>
    <cellStyle name="Normal 64 6 7" xfId="10504"/>
    <cellStyle name="Normal 64 7" xfId="10505"/>
    <cellStyle name="Normal 64 7 2" xfId="10506"/>
    <cellStyle name="Normal 64 7 2 2" xfId="10507"/>
    <cellStyle name="Normal 64 7 2 3" xfId="10508"/>
    <cellStyle name="Normal 64 7 3" xfId="10509"/>
    <cellStyle name="Normal 64 7 4" xfId="10510"/>
    <cellStyle name="Normal 64 7 5" xfId="10511"/>
    <cellStyle name="Normal 64 7 6" xfId="10512"/>
    <cellStyle name="Normal 64 8" xfId="10513"/>
    <cellStyle name="Normal 64 8 2" xfId="10514"/>
    <cellStyle name="Normal 64 8 2 2" xfId="10515"/>
    <cellStyle name="Normal 64 8 2 3" xfId="10516"/>
    <cellStyle name="Normal 64 8 3" xfId="10517"/>
    <cellStyle name="Normal 64 8 4" xfId="10518"/>
    <cellStyle name="Normal 64 8 5" xfId="10519"/>
    <cellStyle name="Normal 64 8 6" xfId="10520"/>
    <cellStyle name="Normal 64 9" xfId="10521"/>
    <cellStyle name="Normal 64 9 2" xfId="10522"/>
    <cellStyle name="Normal 64 9 2 2" xfId="10523"/>
    <cellStyle name="Normal 64 9 2 3" xfId="10524"/>
    <cellStyle name="Normal 64 9 3" xfId="10525"/>
    <cellStyle name="Normal 64 9 4" xfId="10526"/>
    <cellStyle name="Normal 64 9 5" xfId="10527"/>
    <cellStyle name="Normal 64 9 6" xfId="10528"/>
    <cellStyle name="Normal 65" xfId="10529"/>
    <cellStyle name="Normal 65 2" xfId="10530"/>
    <cellStyle name="Normal 65 2 10" xfId="10531"/>
    <cellStyle name="Normal 65 2 11" xfId="10532"/>
    <cellStyle name="Normal 65 2 2" xfId="10533"/>
    <cellStyle name="Normal 65 2 2 2" xfId="10534"/>
    <cellStyle name="Normal 65 2 2 2 2" xfId="10535"/>
    <cellStyle name="Normal 65 2 2 2 2 2" xfId="10536"/>
    <cellStyle name="Normal 65 2 2 2 2 2 2" xfId="10537"/>
    <cellStyle name="Normal 65 2 2 2 2 2 3" xfId="10538"/>
    <cellStyle name="Normal 65 2 2 2 2 3" xfId="10539"/>
    <cellStyle name="Normal 65 2 2 2 2 4" xfId="10540"/>
    <cellStyle name="Normal 65 2 2 2 2 5" xfId="10541"/>
    <cellStyle name="Normal 65 2 2 2 2 6" xfId="10542"/>
    <cellStyle name="Normal 65 2 2 2 3" xfId="10543"/>
    <cellStyle name="Normal 65 2 2 2 3 2" xfId="10544"/>
    <cellStyle name="Normal 65 2 2 2 3 3" xfId="10545"/>
    <cellStyle name="Normal 65 2 2 2 4" xfId="10546"/>
    <cellStyle name="Normal 65 2 2 2 5" xfId="10547"/>
    <cellStyle name="Normal 65 2 2 2 6" xfId="10548"/>
    <cellStyle name="Normal 65 2 2 2 7" xfId="10549"/>
    <cellStyle name="Normal 65 2 2 3" xfId="10550"/>
    <cellStyle name="Normal 65 2 2 3 2" xfId="10551"/>
    <cellStyle name="Normal 65 2 2 3 2 2" xfId="10552"/>
    <cellStyle name="Normal 65 2 2 3 2 3" xfId="10553"/>
    <cellStyle name="Normal 65 2 2 3 3" xfId="10554"/>
    <cellStyle name="Normal 65 2 2 3 4" xfId="10555"/>
    <cellStyle name="Normal 65 2 2 3 5" xfId="10556"/>
    <cellStyle name="Normal 65 2 2 3 6" xfId="10557"/>
    <cellStyle name="Normal 65 2 2 4" xfId="10558"/>
    <cellStyle name="Normal 65 2 2 4 2" xfId="10559"/>
    <cellStyle name="Normal 65 2 2 4 3" xfId="10560"/>
    <cellStyle name="Normal 65 2 2 5" xfId="10561"/>
    <cellStyle name="Normal 65 2 2 6" xfId="10562"/>
    <cellStyle name="Normal 65 2 2 7" xfId="10563"/>
    <cellStyle name="Normal 65 2 2 8" xfId="10564"/>
    <cellStyle name="Normal 65 2 3" xfId="10565"/>
    <cellStyle name="Normal 65 2 3 2" xfId="10566"/>
    <cellStyle name="Normal 65 2 3 2 2" xfId="10567"/>
    <cellStyle name="Normal 65 2 3 2 2 2" xfId="10568"/>
    <cellStyle name="Normal 65 2 3 2 2 3" xfId="10569"/>
    <cellStyle name="Normal 65 2 3 2 3" xfId="10570"/>
    <cellStyle name="Normal 65 2 3 2 4" xfId="10571"/>
    <cellStyle name="Normal 65 2 3 2 5" xfId="10572"/>
    <cellStyle name="Normal 65 2 3 2 6" xfId="10573"/>
    <cellStyle name="Normal 65 2 3 3" xfId="10574"/>
    <cellStyle name="Normal 65 2 3 3 2" xfId="10575"/>
    <cellStyle name="Normal 65 2 3 3 3" xfId="10576"/>
    <cellStyle name="Normal 65 2 3 4" xfId="10577"/>
    <cellStyle name="Normal 65 2 3 5" xfId="10578"/>
    <cellStyle name="Normal 65 2 3 6" xfId="10579"/>
    <cellStyle name="Normal 65 2 3 7" xfId="10580"/>
    <cellStyle name="Normal 65 2 4" xfId="10581"/>
    <cellStyle name="Normal 65 2 4 2" xfId="10582"/>
    <cellStyle name="Normal 65 2 4 2 2" xfId="10583"/>
    <cellStyle name="Normal 65 2 4 2 3" xfId="10584"/>
    <cellStyle name="Normal 65 2 4 3" xfId="10585"/>
    <cellStyle name="Normal 65 2 4 4" xfId="10586"/>
    <cellStyle name="Normal 65 2 4 5" xfId="10587"/>
    <cellStyle name="Normal 65 2 4 6" xfId="10588"/>
    <cellStyle name="Normal 65 2 5" xfId="10589"/>
    <cellStyle name="Normal 65 2 5 2" xfId="10590"/>
    <cellStyle name="Normal 65 2 5 2 2" xfId="10591"/>
    <cellStyle name="Normal 65 2 5 2 3" xfId="10592"/>
    <cellStyle name="Normal 65 2 5 3" xfId="10593"/>
    <cellStyle name="Normal 65 2 5 4" xfId="10594"/>
    <cellStyle name="Normal 65 2 5 5" xfId="10595"/>
    <cellStyle name="Normal 65 2 5 6" xfId="10596"/>
    <cellStyle name="Normal 65 2 6" xfId="10597"/>
    <cellStyle name="Normal 65 2 6 2" xfId="10598"/>
    <cellStyle name="Normal 65 2 6 2 2" xfId="10599"/>
    <cellStyle name="Normal 65 2 6 2 3" xfId="10600"/>
    <cellStyle name="Normal 65 2 6 3" xfId="10601"/>
    <cellStyle name="Normal 65 2 6 4" xfId="10602"/>
    <cellStyle name="Normal 65 2 6 5" xfId="10603"/>
    <cellStyle name="Normal 65 2 7" xfId="10604"/>
    <cellStyle name="Normal 65 2 7 2" xfId="10605"/>
    <cellStyle name="Normal 65 2 7 3" xfId="10606"/>
    <cellStyle name="Normal 65 2 8" xfId="10607"/>
    <cellStyle name="Normal 65 2 9" xfId="10608"/>
    <cellStyle name="Normal 65 3" xfId="10609"/>
    <cellStyle name="Normal 66" xfId="10610"/>
    <cellStyle name="Normal 66 2" xfId="10611"/>
    <cellStyle name="Normal 66 2 2" xfId="10612"/>
    <cellStyle name="Normal 66 3" xfId="10613"/>
    <cellStyle name="Normal 66 3 2" xfId="10614"/>
    <cellStyle name="Normal 66 3 2 2" xfId="10615"/>
    <cellStyle name="Normal 66 3 2 2 2" xfId="10616"/>
    <cellStyle name="Normal 66 3 2 2 2 2" xfId="10617"/>
    <cellStyle name="Normal 66 3 2 2 2 3" xfId="10618"/>
    <cellStyle name="Normal 66 3 2 2 3" xfId="10619"/>
    <cellStyle name="Normal 66 3 2 2 4" xfId="10620"/>
    <cellStyle name="Normal 66 3 2 2 5" xfId="10621"/>
    <cellStyle name="Normal 66 3 2 2 6" xfId="10622"/>
    <cellStyle name="Normal 66 3 2 3" xfId="10623"/>
    <cellStyle name="Normal 66 3 2 3 2" xfId="10624"/>
    <cellStyle name="Normal 66 3 2 3 3" xfId="10625"/>
    <cellStyle name="Normal 66 3 2 4" xfId="10626"/>
    <cellStyle name="Normal 66 3 2 5" xfId="10627"/>
    <cellStyle name="Normal 66 3 2 6" xfId="10628"/>
    <cellStyle name="Normal 66 3 2 7" xfId="10629"/>
    <cellStyle name="Normal 66 3 3" xfId="10630"/>
    <cellStyle name="Normal 66 3 3 2" xfId="10631"/>
    <cellStyle name="Normal 66 3 3 2 2" xfId="10632"/>
    <cellStyle name="Normal 66 3 3 2 3" xfId="10633"/>
    <cellStyle name="Normal 66 3 3 3" xfId="10634"/>
    <cellStyle name="Normal 66 3 3 4" xfId="10635"/>
    <cellStyle name="Normal 66 3 3 5" xfId="10636"/>
    <cellStyle name="Normal 66 3 3 6" xfId="10637"/>
    <cellStyle name="Normal 66 3 4" xfId="10638"/>
    <cellStyle name="Normal 66 3 4 2" xfId="10639"/>
    <cellStyle name="Normal 66 3 4 3" xfId="10640"/>
    <cellStyle name="Normal 66 3 5" xfId="10641"/>
    <cellStyle name="Normal 66 3 6" xfId="10642"/>
    <cellStyle name="Normal 66 3 7" xfId="10643"/>
    <cellStyle name="Normal 66 3 8" xfId="10644"/>
    <cellStyle name="Normal 66 4" xfId="10645"/>
    <cellStyle name="Normal 66 4 2" xfId="10646"/>
    <cellStyle name="Normal 66 4 2 2" xfId="10647"/>
    <cellStyle name="Normal 66 4 2 2 2" xfId="10648"/>
    <cellStyle name="Normal 66 4 2 2 2 2" xfId="10649"/>
    <cellStyle name="Normal 66 4 2 2 2 3" xfId="10650"/>
    <cellStyle name="Normal 66 4 2 2 3" xfId="10651"/>
    <cellStyle name="Normal 66 4 2 2 4" xfId="10652"/>
    <cellStyle name="Normal 66 4 2 2 5" xfId="10653"/>
    <cellStyle name="Normal 66 4 2 2 6" xfId="10654"/>
    <cellStyle name="Normal 66 4 2 3" xfId="10655"/>
    <cellStyle name="Normal 66 4 2 3 2" xfId="10656"/>
    <cellStyle name="Normal 66 4 2 3 3" xfId="10657"/>
    <cellStyle name="Normal 66 4 2 4" xfId="10658"/>
    <cellStyle name="Normal 66 4 2 5" xfId="10659"/>
    <cellStyle name="Normal 66 4 2 6" xfId="10660"/>
    <cellStyle name="Normal 66 4 2 7" xfId="10661"/>
    <cellStyle name="Normal 66 4 3" xfId="10662"/>
    <cellStyle name="Normal 66 4 3 2" xfId="10663"/>
    <cellStyle name="Normal 66 4 3 2 2" xfId="10664"/>
    <cellStyle name="Normal 66 4 3 2 3" xfId="10665"/>
    <cellStyle name="Normal 66 4 3 3" xfId="10666"/>
    <cellStyle name="Normal 66 4 3 4" xfId="10667"/>
    <cellStyle name="Normal 66 4 3 5" xfId="10668"/>
    <cellStyle name="Normal 66 4 3 6" xfId="10669"/>
    <cellStyle name="Normal 66 4 4" xfId="10670"/>
    <cellStyle name="Normal 66 4 4 2" xfId="10671"/>
    <cellStyle name="Normal 66 4 4 3" xfId="10672"/>
    <cellStyle name="Normal 66 4 5" xfId="10673"/>
    <cellStyle name="Normal 66 4 6" xfId="10674"/>
    <cellStyle name="Normal 66 4 7" xfId="10675"/>
    <cellStyle name="Normal 66 4 8" xfId="10676"/>
    <cellStyle name="Normal 66 5" xfId="10677"/>
    <cellStyle name="Normal 66 5 2" xfId="10678"/>
    <cellStyle name="Normal 66 5 2 2" xfId="10679"/>
    <cellStyle name="Normal 66 5 2 2 2" xfId="10680"/>
    <cellStyle name="Normal 66 5 2 2 3" xfId="10681"/>
    <cellStyle name="Normal 66 5 2 3" xfId="10682"/>
    <cellStyle name="Normal 66 5 2 4" xfId="10683"/>
    <cellStyle name="Normal 66 5 2 5" xfId="10684"/>
    <cellStyle name="Normal 66 5 2 6" xfId="10685"/>
    <cellStyle name="Normal 66 5 3" xfId="10686"/>
    <cellStyle name="Normal 66 5 3 2" xfId="10687"/>
    <cellStyle name="Normal 66 5 3 3" xfId="10688"/>
    <cellStyle name="Normal 66 5 4" xfId="10689"/>
    <cellStyle name="Normal 66 5 5" xfId="10690"/>
    <cellStyle name="Normal 66 5 6" xfId="10691"/>
    <cellStyle name="Normal 66 5 7" xfId="10692"/>
    <cellStyle name="Normal 66 6" xfId="10693"/>
    <cellStyle name="Normal 66 6 2" xfId="10694"/>
    <cellStyle name="Normal 66 6 2 2" xfId="10695"/>
    <cellStyle name="Normal 66 6 2 3" xfId="10696"/>
    <cellStyle name="Normal 66 6 3" xfId="10697"/>
    <cellStyle name="Normal 66 6 4" xfId="10698"/>
    <cellStyle name="Normal 66 6 5" xfId="10699"/>
    <cellStyle name="Normal 66 6 6" xfId="10700"/>
    <cellStyle name="Normal 66 7" xfId="10701"/>
    <cellStyle name="Normal 66 7 2" xfId="10702"/>
    <cellStyle name="Normal 66 7 2 2" xfId="10703"/>
    <cellStyle name="Normal 66 7 2 3" xfId="10704"/>
    <cellStyle name="Normal 66 7 3" xfId="10705"/>
    <cellStyle name="Normal 66 7 4" xfId="10706"/>
    <cellStyle name="Normal 66 7 5" xfId="10707"/>
    <cellStyle name="Normal 67" xfId="10708"/>
    <cellStyle name="Normal 67 10" xfId="10709"/>
    <cellStyle name="Normal 67 11" xfId="10710"/>
    <cellStyle name="Normal 67 12" xfId="10711"/>
    <cellStyle name="Normal 67 2" xfId="10712"/>
    <cellStyle name="Normal 67 2 2" xfId="10713"/>
    <cellStyle name="Normal 67 2 2 2" xfId="10714"/>
    <cellStyle name="Normal 67 2 2 2 2" xfId="10715"/>
    <cellStyle name="Normal 67 2 2 2 2 2" xfId="10716"/>
    <cellStyle name="Normal 67 2 2 2 2 3" xfId="10717"/>
    <cellStyle name="Normal 67 2 2 2 3" xfId="10718"/>
    <cellStyle name="Normal 67 2 2 2 4" xfId="10719"/>
    <cellStyle name="Normal 67 2 2 2 5" xfId="10720"/>
    <cellStyle name="Normal 67 2 2 2 6" xfId="10721"/>
    <cellStyle name="Normal 67 2 2 3" xfId="10722"/>
    <cellStyle name="Normal 67 2 2 3 2" xfId="10723"/>
    <cellStyle name="Normal 67 2 2 3 3" xfId="10724"/>
    <cellStyle name="Normal 67 2 2 4" xfId="10725"/>
    <cellStyle name="Normal 67 2 2 5" xfId="10726"/>
    <cellStyle name="Normal 67 2 2 6" xfId="10727"/>
    <cellStyle name="Normal 67 2 2 7" xfId="10728"/>
    <cellStyle name="Normal 67 2 3" xfId="10729"/>
    <cellStyle name="Normal 67 2 3 2" xfId="10730"/>
    <cellStyle name="Normal 67 2 3 2 2" xfId="10731"/>
    <cellStyle name="Normal 67 2 3 2 3" xfId="10732"/>
    <cellStyle name="Normal 67 2 3 3" xfId="10733"/>
    <cellStyle name="Normal 67 2 3 4" xfId="10734"/>
    <cellStyle name="Normal 67 2 3 5" xfId="10735"/>
    <cellStyle name="Normal 67 2 3 6" xfId="10736"/>
    <cellStyle name="Normal 67 2 4" xfId="10737"/>
    <cellStyle name="Normal 67 2 4 2" xfId="10738"/>
    <cellStyle name="Normal 67 2 4 3" xfId="10739"/>
    <cellStyle name="Normal 67 2 5" xfId="10740"/>
    <cellStyle name="Normal 67 2 6" xfId="10741"/>
    <cellStyle name="Normal 67 2 7" xfId="10742"/>
    <cellStyle name="Normal 67 2 8" xfId="10743"/>
    <cellStyle name="Normal 67 3" xfId="10744"/>
    <cellStyle name="Normal 67 3 2" xfId="10745"/>
    <cellStyle name="Normal 67 3 2 2" xfId="10746"/>
    <cellStyle name="Normal 67 3 2 2 2" xfId="10747"/>
    <cellStyle name="Normal 67 3 2 2 3" xfId="10748"/>
    <cellStyle name="Normal 67 3 2 3" xfId="10749"/>
    <cellStyle name="Normal 67 3 2 4" xfId="10750"/>
    <cellStyle name="Normal 67 3 2 5" xfId="10751"/>
    <cellStyle name="Normal 67 3 2 6" xfId="10752"/>
    <cellStyle name="Normal 67 3 3" xfId="10753"/>
    <cellStyle name="Normal 67 3 3 2" xfId="10754"/>
    <cellStyle name="Normal 67 3 3 3" xfId="10755"/>
    <cellStyle name="Normal 67 3 4" xfId="10756"/>
    <cellStyle name="Normal 67 3 5" xfId="10757"/>
    <cellStyle name="Normal 67 3 6" xfId="10758"/>
    <cellStyle name="Normal 67 3 7" xfId="10759"/>
    <cellStyle name="Normal 67 4" xfId="10760"/>
    <cellStyle name="Normal 67 4 2" xfId="10761"/>
    <cellStyle name="Normal 67 4 2 2" xfId="10762"/>
    <cellStyle name="Normal 67 4 2 3" xfId="10763"/>
    <cellStyle name="Normal 67 4 3" xfId="10764"/>
    <cellStyle name="Normal 67 4 4" xfId="10765"/>
    <cellStyle name="Normal 67 4 5" xfId="10766"/>
    <cellStyle name="Normal 67 4 6" xfId="10767"/>
    <cellStyle name="Normal 67 5" xfId="10768"/>
    <cellStyle name="Normal 67 5 2" xfId="10769"/>
    <cellStyle name="Normal 67 5 2 2" xfId="10770"/>
    <cellStyle name="Normal 67 5 2 3" xfId="10771"/>
    <cellStyle name="Normal 67 5 3" xfId="10772"/>
    <cellStyle name="Normal 67 5 4" xfId="10773"/>
    <cellStyle name="Normal 67 5 5" xfId="10774"/>
    <cellStyle name="Normal 67 5 6" xfId="10775"/>
    <cellStyle name="Normal 67 6" xfId="10776"/>
    <cellStyle name="Normal 67 7" xfId="10777"/>
    <cellStyle name="Normal 67 7 2" xfId="10778"/>
    <cellStyle name="Normal 67 7 2 2" xfId="10779"/>
    <cellStyle name="Normal 67 7 2 3" xfId="10780"/>
    <cellStyle name="Normal 67 7 3" xfId="10781"/>
    <cellStyle name="Normal 67 7 4" xfId="10782"/>
    <cellStyle name="Normal 67 7 5" xfId="10783"/>
    <cellStyle name="Normal 67 8" xfId="10784"/>
    <cellStyle name="Normal 67 8 2" xfId="10785"/>
    <cellStyle name="Normal 67 8 3" xfId="10786"/>
    <cellStyle name="Normal 67 9" xfId="10787"/>
    <cellStyle name="Normal 68" xfId="10788"/>
    <cellStyle name="Normal 68 2" xfId="10789"/>
    <cellStyle name="Normal 69" xfId="10790"/>
    <cellStyle name="Normal 69 2" xfId="10791"/>
    <cellStyle name="Normal 69 2 2" xfId="10792"/>
    <cellStyle name="Normal 69 2 2 2" xfId="10793"/>
    <cellStyle name="Normal 69 2 2 3" xfId="10794"/>
    <cellStyle name="Normal 69 2 3" xfId="10795"/>
    <cellStyle name="Normal 69 2 4" xfId="10796"/>
    <cellStyle name="Normal 69 2 5" xfId="10797"/>
    <cellStyle name="Normal 69 2 6" xfId="10798"/>
    <cellStyle name="Normal 7" xfId="10799"/>
    <cellStyle name="Normal 7 2" xfId="10800"/>
    <cellStyle name="Normal 7 2 2" xfId="10801"/>
    <cellStyle name="Normal 7 2 2 2" xfId="10802"/>
    <cellStyle name="Normal 7 2 3" xfId="10803"/>
    <cellStyle name="Normal 7 2 4" xfId="10804"/>
    <cellStyle name="Normal 7 3" xfId="10805"/>
    <cellStyle name="Normal 7 3 2" xfId="10806"/>
    <cellStyle name="Normal 7 4" xfId="10807"/>
    <cellStyle name="Normal 7 5" xfId="10808"/>
    <cellStyle name="Normal 70" xfId="10809"/>
    <cellStyle name="Normal 71" xfId="10810"/>
    <cellStyle name="Normal 72" xfId="10811"/>
    <cellStyle name="Normal 73" xfId="10812"/>
    <cellStyle name="Normal 74" xfId="10813"/>
    <cellStyle name="Normal 75" xfId="10814"/>
    <cellStyle name="Normal 76" xfId="10815"/>
    <cellStyle name="Normal 77" xfId="10816"/>
    <cellStyle name="Normal 78" xfId="10817"/>
    <cellStyle name="Normal 79" xfId="10818"/>
    <cellStyle name="Normal 8" xfId="10819"/>
    <cellStyle name="Normal 8 2" xfId="10820"/>
    <cellStyle name="Normal 8 2 2" xfId="10821"/>
    <cellStyle name="Normal 8 2 2 2" xfId="10822"/>
    <cellStyle name="Normal 8 2 3" xfId="10823"/>
    <cellStyle name="Normal 8 2 4" xfId="10824"/>
    <cellStyle name="Normal 8 3" xfId="10825"/>
    <cellStyle name="Normal 8 3 2" xfId="10826"/>
    <cellStyle name="Normal 8 4" xfId="10827"/>
    <cellStyle name="Normal 8 5" xfId="10828"/>
    <cellStyle name="Normal 80" xfId="10829"/>
    <cellStyle name="Normal 81" xfId="10830"/>
    <cellStyle name="Normal 82" xfId="10831"/>
    <cellStyle name="Normal 83" xfId="10832"/>
    <cellStyle name="Normal 84" xfId="10833"/>
    <cellStyle name="Normal 85" xfId="10834"/>
    <cellStyle name="Normal 86" xfId="10835"/>
    <cellStyle name="Normal 87" xfId="10836"/>
    <cellStyle name="Normal 88" xfId="10837"/>
    <cellStyle name="Normal 89" xfId="10838"/>
    <cellStyle name="Normal 9" xfId="10839"/>
    <cellStyle name="Normal 9 2" xfId="10840"/>
    <cellStyle name="Normal 9 2 2" xfId="10841"/>
    <cellStyle name="Normal 9 3" xfId="10842"/>
    <cellStyle name="Normal 9 4" xfId="10843"/>
    <cellStyle name="Normal 90" xfId="10844"/>
    <cellStyle name="Normal 91" xfId="10845"/>
    <cellStyle name="Normal 92" xfId="10846"/>
    <cellStyle name="Normal 93" xfId="10847"/>
    <cellStyle name="Normal 94" xfId="10848"/>
    <cellStyle name="Normal 95" xfId="10849"/>
    <cellStyle name="Normal 96" xfId="10850"/>
    <cellStyle name="Normal 97" xfId="10851"/>
    <cellStyle name="Normal 98" xfId="10852"/>
    <cellStyle name="Normal 99" xfId="10853"/>
    <cellStyle name="Normal1" xfId="10854"/>
    <cellStyle name="Normal2" xfId="10855"/>
    <cellStyle name="Normal3" xfId="10856"/>
    <cellStyle name="Nota 2" xfId="50"/>
    <cellStyle name="Nota 2 2" xfId="10858"/>
    <cellStyle name="Nota 2 2 2" xfId="10859"/>
    <cellStyle name="Nota 2 2 2 2" xfId="10860"/>
    <cellStyle name="Nota 2 2 3" xfId="10861"/>
    <cellStyle name="Nota 2 3" xfId="10857"/>
    <cellStyle name="Percent [2]" xfId="10862"/>
    <cellStyle name="Percent [2] 2" xfId="10863"/>
    <cellStyle name="Percent [2] 2 2" xfId="10864"/>
    <cellStyle name="Percent [2] 3" xfId="10865"/>
    <cellStyle name="Percent [2] 4" xfId="10866"/>
    <cellStyle name="Percentual" xfId="10867"/>
    <cellStyle name="Ponto" xfId="10868"/>
    <cellStyle name="Porcentagem" xfId="1" builtinId="5"/>
    <cellStyle name="Porcentagem 10" xfId="15000"/>
    <cellStyle name="Porcentagem 2" xfId="9"/>
    <cellStyle name="Porcentagem 2 2" xfId="10869"/>
    <cellStyle name="Porcentagem 2 2 2" xfId="10870"/>
    <cellStyle name="Porcentagem 2 3" xfId="10871"/>
    <cellStyle name="Porcentagem 2 4" xfId="10872"/>
    <cellStyle name="Porcentagem 2 5" xfId="15001"/>
    <cellStyle name="Porcentagem 3" xfId="51"/>
    <cellStyle name="Porcentagem 3 2" xfId="10874"/>
    <cellStyle name="Porcentagem 3 3" xfId="10875"/>
    <cellStyle name="Porcentagem 3 4" xfId="10873"/>
    <cellStyle name="Porcentagem 4" xfId="10876"/>
    <cellStyle name="Porcentagem 4 2" xfId="10877"/>
    <cellStyle name="Porcentagem 4 2 2" xfId="10878"/>
    <cellStyle name="Porcentagem 4 2 2 2" xfId="10879"/>
    <cellStyle name="Porcentagem 4 2 3" xfId="10880"/>
    <cellStyle name="Porcentagem 5" xfId="10881"/>
    <cellStyle name="Porcentagem 6" xfId="10882"/>
    <cellStyle name="Porcentagem 6 10" xfId="10883"/>
    <cellStyle name="Porcentagem 6 10 2" xfId="10884"/>
    <cellStyle name="Porcentagem 6 10 2 2" xfId="10885"/>
    <cellStyle name="Porcentagem 6 10 2 3" xfId="10886"/>
    <cellStyle name="Porcentagem 6 10 3" xfId="10887"/>
    <cellStyle name="Porcentagem 6 10 4" xfId="10888"/>
    <cellStyle name="Porcentagem 6 10 5" xfId="10889"/>
    <cellStyle name="Porcentagem 6 10 6" xfId="10890"/>
    <cellStyle name="Porcentagem 6 11" xfId="10891"/>
    <cellStyle name="Porcentagem 6 11 2" xfId="10892"/>
    <cellStyle name="Porcentagem 6 11 2 2" xfId="10893"/>
    <cellStyle name="Porcentagem 6 11 2 3" xfId="10894"/>
    <cellStyle name="Porcentagem 6 11 3" xfId="10895"/>
    <cellStyle name="Porcentagem 6 11 4" xfId="10896"/>
    <cellStyle name="Porcentagem 6 11 5" xfId="10897"/>
    <cellStyle name="Porcentagem 6 11 6" xfId="10898"/>
    <cellStyle name="Porcentagem 6 12" xfId="10899"/>
    <cellStyle name="Porcentagem 6 12 2" xfId="10900"/>
    <cellStyle name="Porcentagem 6 12 2 2" xfId="10901"/>
    <cellStyle name="Porcentagem 6 12 2 3" xfId="10902"/>
    <cellStyle name="Porcentagem 6 12 3" xfId="10903"/>
    <cellStyle name="Porcentagem 6 12 4" xfId="10904"/>
    <cellStyle name="Porcentagem 6 12 5" xfId="10905"/>
    <cellStyle name="Porcentagem 6 13" xfId="10906"/>
    <cellStyle name="Porcentagem 6 13 2" xfId="10907"/>
    <cellStyle name="Porcentagem 6 13 3" xfId="10908"/>
    <cellStyle name="Porcentagem 6 13 4" xfId="10909"/>
    <cellStyle name="Porcentagem 6 14" xfId="10910"/>
    <cellStyle name="Porcentagem 6 15" xfId="10911"/>
    <cellStyle name="Porcentagem 6 16" xfId="10912"/>
    <cellStyle name="Porcentagem 6 17" xfId="10913"/>
    <cellStyle name="Porcentagem 6 2" xfId="10914"/>
    <cellStyle name="Porcentagem 6 2 10" xfId="10915"/>
    <cellStyle name="Porcentagem 6 2 10 2" xfId="10916"/>
    <cellStyle name="Porcentagem 6 2 10 2 2" xfId="10917"/>
    <cellStyle name="Porcentagem 6 2 10 2 3" xfId="10918"/>
    <cellStyle name="Porcentagem 6 2 10 3" xfId="10919"/>
    <cellStyle name="Porcentagem 6 2 10 4" xfId="10920"/>
    <cellStyle name="Porcentagem 6 2 10 5" xfId="10921"/>
    <cellStyle name="Porcentagem 6 2 10 6" xfId="10922"/>
    <cellStyle name="Porcentagem 6 2 11" xfId="10923"/>
    <cellStyle name="Porcentagem 6 2 11 2" xfId="10924"/>
    <cellStyle name="Porcentagem 6 2 11 2 2" xfId="10925"/>
    <cellStyle name="Porcentagem 6 2 11 2 3" xfId="10926"/>
    <cellStyle name="Porcentagem 6 2 11 3" xfId="10927"/>
    <cellStyle name="Porcentagem 6 2 11 4" xfId="10928"/>
    <cellStyle name="Porcentagem 6 2 11 5" xfId="10929"/>
    <cellStyle name="Porcentagem 6 2 12" xfId="10930"/>
    <cellStyle name="Porcentagem 6 2 12 2" xfId="10931"/>
    <cellStyle name="Porcentagem 6 2 12 3" xfId="10932"/>
    <cellStyle name="Porcentagem 6 2 12 4" xfId="10933"/>
    <cellStyle name="Porcentagem 6 2 13" xfId="10934"/>
    <cellStyle name="Porcentagem 6 2 14" xfId="10935"/>
    <cellStyle name="Porcentagem 6 2 15" xfId="10936"/>
    <cellStyle name="Porcentagem 6 2 16" xfId="10937"/>
    <cellStyle name="Porcentagem 6 2 2" xfId="10938"/>
    <cellStyle name="Porcentagem 6 2 2 10" xfId="10939"/>
    <cellStyle name="Porcentagem 6 2 2 11" xfId="10940"/>
    <cellStyle name="Porcentagem 6 2 2 2" xfId="10941"/>
    <cellStyle name="Porcentagem 6 2 2 2 2" xfId="10942"/>
    <cellStyle name="Porcentagem 6 2 2 2 2 2" xfId="10943"/>
    <cellStyle name="Porcentagem 6 2 2 2 2 2 2" xfId="10944"/>
    <cellStyle name="Porcentagem 6 2 2 2 2 2 2 2" xfId="10945"/>
    <cellStyle name="Porcentagem 6 2 2 2 2 2 2 3" xfId="10946"/>
    <cellStyle name="Porcentagem 6 2 2 2 2 2 3" xfId="10947"/>
    <cellStyle name="Porcentagem 6 2 2 2 2 2 4" xfId="10948"/>
    <cellStyle name="Porcentagem 6 2 2 2 2 2 5" xfId="10949"/>
    <cellStyle name="Porcentagem 6 2 2 2 2 2 6" xfId="10950"/>
    <cellStyle name="Porcentagem 6 2 2 2 2 3" xfId="10951"/>
    <cellStyle name="Porcentagem 6 2 2 2 2 3 2" xfId="10952"/>
    <cellStyle name="Porcentagem 6 2 2 2 2 3 3" xfId="10953"/>
    <cellStyle name="Porcentagem 6 2 2 2 2 4" xfId="10954"/>
    <cellStyle name="Porcentagem 6 2 2 2 2 5" xfId="10955"/>
    <cellStyle name="Porcentagem 6 2 2 2 2 6" xfId="10956"/>
    <cellStyle name="Porcentagem 6 2 2 2 2 7" xfId="10957"/>
    <cellStyle name="Porcentagem 6 2 2 2 3" xfId="10958"/>
    <cellStyle name="Porcentagem 6 2 2 2 3 2" xfId="10959"/>
    <cellStyle name="Porcentagem 6 2 2 2 3 2 2" xfId="10960"/>
    <cellStyle name="Porcentagem 6 2 2 2 3 2 3" xfId="10961"/>
    <cellStyle name="Porcentagem 6 2 2 2 3 3" xfId="10962"/>
    <cellStyle name="Porcentagem 6 2 2 2 3 4" xfId="10963"/>
    <cellStyle name="Porcentagem 6 2 2 2 3 5" xfId="10964"/>
    <cellStyle name="Porcentagem 6 2 2 2 3 6" xfId="10965"/>
    <cellStyle name="Porcentagem 6 2 2 2 4" xfId="10966"/>
    <cellStyle name="Porcentagem 6 2 2 2 4 2" xfId="10967"/>
    <cellStyle name="Porcentagem 6 2 2 2 4 3" xfId="10968"/>
    <cellStyle name="Porcentagem 6 2 2 2 5" xfId="10969"/>
    <cellStyle name="Porcentagem 6 2 2 2 6" xfId="10970"/>
    <cellStyle name="Porcentagem 6 2 2 2 7" xfId="10971"/>
    <cellStyle name="Porcentagem 6 2 2 2 8" xfId="10972"/>
    <cellStyle name="Porcentagem 6 2 2 3" xfId="10973"/>
    <cellStyle name="Porcentagem 6 2 2 3 2" xfId="10974"/>
    <cellStyle name="Porcentagem 6 2 2 3 2 2" xfId="10975"/>
    <cellStyle name="Porcentagem 6 2 2 3 2 2 2" xfId="10976"/>
    <cellStyle name="Porcentagem 6 2 2 3 2 2 3" xfId="10977"/>
    <cellStyle name="Porcentagem 6 2 2 3 2 3" xfId="10978"/>
    <cellStyle name="Porcentagem 6 2 2 3 2 4" xfId="10979"/>
    <cellStyle name="Porcentagem 6 2 2 3 2 5" xfId="10980"/>
    <cellStyle name="Porcentagem 6 2 2 3 2 6" xfId="10981"/>
    <cellStyle name="Porcentagem 6 2 2 3 3" xfId="10982"/>
    <cellStyle name="Porcentagem 6 2 2 3 3 2" xfId="10983"/>
    <cellStyle name="Porcentagem 6 2 2 3 3 3" xfId="10984"/>
    <cellStyle name="Porcentagem 6 2 2 3 4" xfId="10985"/>
    <cellStyle name="Porcentagem 6 2 2 3 5" xfId="10986"/>
    <cellStyle name="Porcentagem 6 2 2 3 6" xfId="10987"/>
    <cellStyle name="Porcentagem 6 2 2 3 7" xfId="10988"/>
    <cellStyle name="Porcentagem 6 2 2 4" xfId="10989"/>
    <cellStyle name="Porcentagem 6 2 2 4 2" xfId="10990"/>
    <cellStyle name="Porcentagem 6 2 2 4 2 2" xfId="10991"/>
    <cellStyle name="Porcentagem 6 2 2 4 2 3" xfId="10992"/>
    <cellStyle name="Porcentagem 6 2 2 4 3" xfId="10993"/>
    <cellStyle name="Porcentagem 6 2 2 4 4" xfId="10994"/>
    <cellStyle name="Porcentagem 6 2 2 4 5" xfId="10995"/>
    <cellStyle name="Porcentagem 6 2 2 4 6" xfId="10996"/>
    <cellStyle name="Porcentagem 6 2 2 5" xfId="10997"/>
    <cellStyle name="Porcentagem 6 2 2 5 2" xfId="10998"/>
    <cellStyle name="Porcentagem 6 2 2 5 2 2" xfId="10999"/>
    <cellStyle name="Porcentagem 6 2 2 5 2 3" xfId="11000"/>
    <cellStyle name="Porcentagem 6 2 2 5 3" xfId="11001"/>
    <cellStyle name="Porcentagem 6 2 2 5 4" xfId="11002"/>
    <cellStyle name="Porcentagem 6 2 2 5 5" xfId="11003"/>
    <cellStyle name="Porcentagem 6 2 2 5 6" xfId="11004"/>
    <cellStyle name="Porcentagem 6 2 2 6" xfId="11005"/>
    <cellStyle name="Porcentagem 6 2 2 6 2" xfId="11006"/>
    <cellStyle name="Porcentagem 6 2 2 6 2 2" xfId="11007"/>
    <cellStyle name="Porcentagem 6 2 2 6 2 3" xfId="11008"/>
    <cellStyle name="Porcentagem 6 2 2 6 3" xfId="11009"/>
    <cellStyle name="Porcentagem 6 2 2 6 4" xfId="11010"/>
    <cellStyle name="Porcentagem 6 2 2 6 5" xfId="11011"/>
    <cellStyle name="Porcentagem 6 2 2 7" xfId="11012"/>
    <cellStyle name="Porcentagem 6 2 2 7 2" xfId="11013"/>
    <cellStyle name="Porcentagem 6 2 2 7 3" xfId="11014"/>
    <cellStyle name="Porcentagem 6 2 2 8" xfId="11015"/>
    <cellStyle name="Porcentagem 6 2 2 9" xfId="11016"/>
    <cellStyle name="Porcentagem 6 2 3" xfId="11017"/>
    <cellStyle name="Porcentagem 6 2 3 10" xfId="11018"/>
    <cellStyle name="Porcentagem 6 2 3 11" xfId="11019"/>
    <cellStyle name="Porcentagem 6 2 3 2" xfId="11020"/>
    <cellStyle name="Porcentagem 6 2 3 2 2" xfId="11021"/>
    <cellStyle name="Porcentagem 6 2 3 2 2 2" xfId="11022"/>
    <cellStyle name="Porcentagem 6 2 3 2 2 2 2" xfId="11023"/>
    <cellStyle name="Porcentagem 6 2 3 2 2 2 2 2" xfId="11024"/>
    <cellStyle name="Porcentagem 6 2 3 2 2 2 2 3" xfId="11025"/>
    <cellStyle name="Porcentagem 6 2 3 2 2 2 3" xfId="11026"/>
    <cellStyle name="Porcentagem 6 2 3 2 2 2 4" xfId="11027"/>
    <cellStyle name="Porcentagem 6 2 3 2 2 2 5" xfId="11028"/>
    <cellStyle name="Porcentagem 6 2 3 2 2 2 6" xfId="11029"/>
    <cellStyle name="Porcentagem 6 2 3 2 2 3" xfId="11030"/>
    <cellStyle name="Porcentagem 6 2 3 2 2 3 2" xfId="11031"/>
    <cellStyle name="Porcentagem 6 2 3 2 2 3 3" xfId="11032"/>
    <cellStyle name="Porcentagem 6 2 3 2 2 4" xfId="11033"/>
    <cellStyle name="Porcentagem 6 2 3 2 2 5" xfId="11034"/>
    <cellStyle name="Porcentagem 6 2 3 2 2 6" xfId="11035"/>
    <cellStyle name="Porcentagem 6 2 3 2 2 7" xfId="11036"/>
    <cellStyle name="Porcentagem 6 2 3 2 3" xfId="11037"/>
    <cellStyle name="Porcentagem 6 2 3 2 3 2" xfId="11038"/>
    <cellStyle name="Porcentagem 6 2 3 2 3 2 2" xfId="11039"/>
    <cellStyle name="Porcentagem 6 2 3 2 3 2 3" xfId="11040"/>
    <cellStyle name="Porcentagem 6 2 3 2 3 3" xfId="11041"/>
    <cellStyle name="Porcentagem 6 2 3 2 3 4" xfId="11042"/>
    <cellStyle name="Porcentagem 6 2 3 2 3 5" xfId="11043"/>
    <cellStyle name="Porcentagem 6 2 3 2 3 6" xfId="11044"/>
    <cellStyle name="Porcentagem 6 2 3 2 4" xfId="11045"/>
    <cellStyle name="Porcentagem 6 2 3 2 4 2" xfId="11046"/>
    <cellStyle name="Porcentagem 6 2 3 2 4 3" xfId="11047"/>
    <cellStyle name="Porcentagem 6 2 3 2 5" xfId="11048"/>
    <cellStyle name="Porcentagem 6 2 3 2 6" xfId="11049"/>
    <cellStyle name="Porcentagem 6 2 3 2 7" xfId="11050"/>
    <cellStyle name="Porcentagem 6 2 3 2 8" xfId="11051"/>
    <cellStyle name="Porcentagem 6 2 3 3" xfId="11052"/>
    <cellStyle name="Porcentagem 6 2 3 3 2" xfId="11053"/>
    <cellStyle name="Porcentagem 6 2 3 3 2 2" xfId="11054"/>
    <cellStyle name="Porcentagem 6 2 3 3 2 2 2" xfId="11055"/>
    <cellStyle name="Porcentagem 6 2 3 3 2 2 3" xfId="11056"/>
    <cellStyle name="Porcentagem 6 2 3 3 2 3" xfId="11057"/>
    <cellStyle name="Porcentagem 6 2 3 3 2 4" xfId="11058"/>
    <cellStyle name="Porcentagem 6 2 3 3 2 5" xfId="11059"/>
    <cellStyle name="Porcentagem 6 2 3 3 2 6" xfId="11060"/>
    <cellStyle name="Porcentagem 6 2 3 3 3" xfId="11061"/>
    <cellStyle name="Porcentagem 6 2 3 3 3 2" xfId="11062"/>
    <cellStyle name="Porcentagem 6 2 3 3 3 3" xfId="11063"/>
    <cellStyle name="Porcentagem 6 2 3 3 4" xfId="11064"/>
    <cellStyle name="Porcentagem 6 2 3 3 5" xfId="11065"/>
    <cellStyle name="Porcentagem 6 2 3 3 6" xfId="11066"/>
    <cellStyle name="Porcentagem 6 2 3 3 7" xfId="11067"/>
    <cellStyle name="Porcentagem 6 2 3 4" xfId="11068"/>
    <cellStyle name="Porcentagem 6 2 3 4 2" xfId="11069"/>
    <cellStyle name="Porcentagem 6 2 3 4 2 2" xfId="11070"/>
    <cellStyle name="Porcentagem 6 2 3 4 2 3" xfId="11071"/>
    <cellStyle name="Porcentagem 6 2 3 4 3" xfId="11072"/>
    <cellStyle name="Porcentagem 6 2 3 4 4" xfId="11073"/>
    <cellStyle name="Porcentagem 6 2 3 4 5" xfId="11074"/>
    <cellStyle name="Porcentagem 6 2 3 4 6" xfId="11075"/>
    <cellStyle name="Porcentagem 6 2 3 5" xfId="11076"/>
    <cellStyle name="Porcentagem 6 2 3 5 2" xfId="11077"/>
    <cellStyle name="Porcentagem 6 2 3 5 2 2" xfId="11078"/>
    <cellStyle name="Porcentagem 6 2 3 5 2 3" xfId="11079"/>
    <cellStyle name="Porcentagem 6 2 3 5 3" xfId="11080"/>
    <cellStyle name="Porcentagem 6 2 3 5 4" xfId="11081"/>
    <cellStyle name="Porcentagem 6 2 3 5 5" xfId="11082"/>
    <cellStyle name="Porcentagem 6 2 3 5 6" xfId="11083"/>
    <cellStyle name="Porcentagem 6 2 3 6" xfId="11084"/>
    <cellStyle name="Porcentagem 6 2 3 6 2" xfId="11085"/>
    <cellStyle name="Porcentagem 6 2 3 6 2 2" xfId="11086"/>
    <cellStyle name="Porcentagem 6 2 3 6 2 3" xfId="11087"/>
    <cellStyle name="Porcentagem 6 2 3 6 3" xfId="11088"/>
    <cellStyle name="Porcentagem 6 2 3 6 4" xfId="11089"/>
    <cellStyle name="Porcentagem 6 2 3 6 5" xfId="11090"/>
    <cellStyle name="Porcentagem 6 2 3 7" xfId="11091"/>
    <cellStyle name="Porcentagem 6 2 3 7 2" xfId="11092"/>
    <cellStyle name="Porcentagem 6 2 3 7 3" xfId="11093"/>
    <cellStyle name="Porcentagem 6 2 3 8" xfId="11094"/>
    <cellStyle name="Porcentagem 6 2 3 9" xfId="11095"/>
    <cellStyle name="Porcentagem 6 2 4" xfId="11096"/>
    <cellStyle name="Porcentagem 6 2 4 2" xfId="11097"/>
    <cellStyle name="Porcentagem 6 2 4 2 2" xfId="11098"/>
    <cellStyle name="Porcentagem 6 2 4 2 2 2" xfId="11099"/>
    <cellStyle name="Porcentagem 6 2 4 2 2 2 2" xfId="11100"/>
    <cellStyle name="Porcentagem 6 2 4 2 2 2 3" xfId="11101"/>
    <cellStyle name="Porcentagem 6 2 4 2 2 3" xfId="11102"/>
    <cellStyle name="Porcentagem 6 2 4 2 2 4" xfId="11103"/>
    <cellStyle name="Porcentagem 6 2 4 2 2 5" xfId="11104"/>
    <cellStyle name="Porcentagem 6 2 4 2 2 6" xfId="11105"/>
    <cellStyle name="Porcentagem 6 2 4 2 3" xfId="11106"/>
    <cellStyle name="Porcentagem 6 2 4 2 3 2" xfId="11107"/>
    <cellStyle name="Porcentagem 6 2 4 2 3 3" xfId="11108"/>
    <cellStyle name="Porcentagem 6 2 4 2 4" xfId="11109"/>
    <cellStyle name="Porcentagem 6 2 4 2 5" xfId="11110"/>
    <cellStyle name="Porcentagem 6 2 4 2 6" xfId="11111"/>
    <cellStyle name="Porcentagem 6 2 4 2 7" xfId="11112"/>
    <cellStyle name="Porcentagem 6 2 4 3" xfId="11113"/>
    <cellStyle name="Porcentagem 6 2 4 3 2" xfId="11114"/>
    <cellStyle name="Porcentagem 6 2 4 3 2 2" xfId="11115"/>
    <cellStyle name="Porcentagem 6 2 4 3 2 3" xfId="11116"/>
    <cellStyle name="Porcentagem 6 2 4 3 3" xfId="11117"/>
    <cellStyle name="Porcentagem 6 2 4 3 4" xfId="11118"/>
    <cellStyle name="Porcentagem 6 2 4 3 5" xfId="11119"/>
    <cellStyle name="Porcentagem 6 2 4 3 6" xfId="11120"/>
    <cellStyle name="Porcentagem 6 2 4 4" xfId="11121"/>
    <cellStyle name="Porcentagem 6 2 4 4 2" xfId="11122"/>
    <cellStyle name="Porcentagem 6 2 4 4 3" xfId="11123"/>
    <cellStyle name="Porcentagem 6 2 4 5" xfId="11124"/>
    <cellStyle name="Porcentagem 6 2 4 6" xfId="11125"/>
    <cellStyle name="Porcentagem 6 2 4 7" xfId="11126"/>
    <cellStyle name="Porcentagem 6 2 4 8" xfId="11127"/>
    <cellStyle name="Porcentagem 6 2 5" xfId="11128"/>
    <cellStyle name="Porcentagem 6 2 5 2" xfId="11129"/>
    <cellStyle name="Porcentagem 6 2 5 2 2" xfId="11130"/>
    <cellStyle name="Porcentagem 6 2 5 2 2 2" xfId="11131"/>
    <cellStyle name="Porcentagem 6 2 5 2 2 2 2" xfId="11132"/>
    <cellStyle name="Porcentagem 6 2 5 2 2 2 3" xfId="11133"/>
    <cellStyle name="Porcentagem 6 2 5 2 2 3" xfId="11134"/>
    <cellStyle name="Porcentagem 6 2 5 2 2 4" xfId="11135"/>
    <cellStyle name="Porcentagem 6 2 5 2 2 5" xfId="11136"/>
    <cellStyle name="Porcentagem 6 2 5 2 2 6" xfId="11137"/>
    <cellStyle name="Porcentagem 6 2 5 2 3" xfId="11138"/>
    <cellStyle name="Porcentagem 6 2 5 2 3 2" xfId="11139"/>
    <cellStyle name="Porcentagem 6 2 5 2 3 3" xfId="11140"/>
    <cellStyle name="Porcentagem 6 2 5 2 4" xfId="11141"/>
    <cellStyle name="Porcentagem 6 2 5 2 5" xfId="11142"/>
    <cellStyle name="Porcentagem 6 2 5 2 6" xfId="11143"/>
    <cellStyle name="Porcentagem 6 2 5 2 7" xfId="11144"/>
    <cellStyle name="Porcentagem 6 2 5 3" xfId="11145"/>
    <cellStyle name="Porcentagem 6 2 5 3 2" xfId="11146"/>
    <cellStyle name="Porcentagem 6 2 5 3 2 2" xfId="11147"/>
    <cellStyle name="Porcentagem 6 2 5 3 2 3" xfId="11148"/>
    <cellStyle name="Porcentagem 6 2 5 3 3" xfId="11149"/>
    <cellStyle name="Porcentagem 6 2 5 3 4" xfId="11150"/>
    <cellStyle name="Porcentagem 6 2 5 3 5" xfId="11151"/>
    <cellStyle name="Porcentagem 6 2 5 3 6" xfId="11152"/>
    <cellStyle name="Porcentagem 6 2 5 4" xfId="11153"/>
    <cellStyle name="Porcentagem 6 2 5 4 2" xfId="11154"/>
    <cellStyle name="Porcentagem 6 2 5 4 3" xfId="11155"/>
    <cellStyle name="Porcentagem 6 2 5 5" xfId="11156"/>
    <cellStyle name="Porcentagem 6 2 5 6" xfId="11157"/>
    <cellStyle name="Porcentagem 6 2 5 7" xfId="11158"/>
    <cellStyle name="Porcentagem 6 2 5 8" xfId="11159"/>
    <cellStyle name="Porcentagem 6 2 6" xfId="11160"/>
    <cellStyle name="Porcentagem 6 2 6 2" xfId="11161"/>
    <cellStyle name="Porcentagem 6 2 6 2 2" xfId="11162"/>
    <cellStyle name="Porcentagem 6 2 6 2 2 2" xfId="11163"/>
    <cellStyle name="Porcentagem 6 2 6 2 2 2 2" xfId="11164"/>
    <cellStyle name="Porcentagem 6 2 6 2 2 2 3" xfId="11165"/>
    <cellStyle name="Porcentagem 6 2 6 2 2 3" xfId="11166"/>
    <cellStyle name="Porcentagem 6 2 6 2 2 4" xfId="11167"/>
    <cellStyle name="Porcentagem 6 2 6 2 2 5" xfId="11168"/>
    <cellStyle name="Porcentagem 6 2 6 2 2 6" xfId="11169"/>
    <cellStyle name="Porcentagem 6 2 6 2 3" xfId="11170"/>
    <cellStyle name="Porcentagem 6 2 6 2 3 2" xfId="11171"/>
    <cellStyle name="Porcentagem 6 2 6 2 3 3" xfId="11172"/>
    <cellStyle name="Porcentagem 6 2 6 2 4" xfId="11173"/>
    <cellStyle name="Porcentagem 6 2 6 2 5" xfId="11174"/>
    <cellStyle name="Porcentagem 6 2 6 2 6" xfId="11175"/>
    <cellStyle name="Porcentagem 6 2 6 2 7" xfId="11176"/>
    <cellStyle name="Porcentagem 6 2 6 3" xfId="11177"/>
    <cellStyle name="Porcentagem 6 2 6 3 2" xfId="11178"/>
    <cellStyle name="Porcentagem 6 2 6 3 2 2" xfId="11179"/>
    <cellStyle name="Porcentagem 6 2 6 3 2 3" xfId="11180"/>
    <cellStyle name="Porcentagem 6 2 6 3 3" xfId="11181"/>
    <cellStyle name="Porcentagem 6 2 6 3 4" xfId="11182"/>
    <cellStyle name="Porcentagem 6 2 6 3 5" xfId="11183"/>
    <cellStyle name="Porcentagem 6 2 6 3 6" xfId="11184"/>
    <cellStyle name="Porcentagem 6 2 6 4" xfId="11185"/>
    <cellStyle name="Porcentagem 6 2 6 4 2" xfId="11186"/>
    <cellStyle name="Porcentagem 6 2 6 4 3" xfId="11187"/>
    <cellStyle name="Porcentagem 6 2 6 5" xfId="11188"/>
    <cellStyle name="Porcentagem 6 2 6 6" xfId="11189"/>
    <cellStyle name="Porcentagem 6 2 6 7" xfId="11190"/>
    <cellStyle name="Porcentagem 6 2 6 8" xfId="11191"/>
    <cellStyle name="Porcentagem 6 2 7" xfId="11192"/>
    <cellStyle name="Porcentagem 6 2 7 2" xfId="11193"/>
    <cellStyle name="Porcentagem 6 2 7 2 2" xfId="11194"/>
    <cellStyle name="Porcentagem 6 2 7 2 2 2" xfId="11195"/>
    <cellStyle name="Porcentagem 6 2 7 2 2 3" xfId="11196"/>
    <cellStyle name="Porcentagem 6 2 7 2 3" xfId="11197"/>
    <cellStyle name="Porcentagem 6 2 7 2 4" xfId="11198"/>
    <cellStyle name="Porcentagem 6 2 7 2 5" xfId="11199"/>
    <cellStyle name="Porcentagem 6 2 7 2 6" xfId="11200"/>
    <cellStyle name="Porcentagem 6 2 7 3" xfId="11201"/>
    <cellStyle name="Porcentagem 6 2 7 3 2" xfId="11202"/>
    <cellStyle name="Porcentagem 6 2 7 3 3" xfId="11203"/>
    <cellStyle name="Porcentagem 6 2 7 4" xfId="11204"/>
    <cellStyle name="Porcentagem 6 2 7 5" xfId="11205"/>
    <cellStyle name="Porcentagem 6 2 7 6" xfId="11206"/>
    <cellStyle name="Porcentagem 6 2 7 7" xfId="11207"/>
    <cellStyle name="Porcentagem 6 2 8" xfId="11208"/>
    <cellStyle name="Porcentagem 6 2 8 2" xfId="11209"/>
    <cellStyle name="Porcentagem 6 2 8 2 2" xfId="11210"/>
    <cellStyle name="Porcentagem 6 2 8 2 3" xfId="11211"/>
    <cellStyle name="Porcentagem 6 2 8 3" xfId="11212"/>
    <cellStyle name="Porcentagem 6 2 8 4" xfId="11213"/>
    <cellStyle name="Porcentagem 6 2 8 5" xfId="11214"/>
    <cellStyle name="Porcentagem 6 2 8 6" xfId="11215"/>
    <cellStyle name="Porcentagem 6 2 9" xfId="11216"/>
    <cellStyle name="Porcentagem 6 2 9 2" xfId="11217"/>
    <cellStyle name="Porcentagem 6 2 9 2 2" xfId="11218"/>
    <cellStyle name="Porcentagem 6 2 9 2 3" xfId="11219"/>
    <cellStyle name="Porcentagem 6 2 9 3" xfId="11220"/>
    <cellStyle name="Porcentagem 6 2 9 4" xfId="11221"/>
    <cellStyle name="Porcentagem 6 2 9 5" xfId="11222"/>
    <cellStyle name="Porcentagem 6 2 9 6" xfId="11223"/>
    <cellStyle name="Porcentagem 6 3" xfId="11224"/>
    <cellStyle name="Porcentagem 6 3 10" xfId="11225"/>
    <cellStyle name="Porcentagem 6 3 11" xfId="11226"/>
    <cellStyle name="Porcentagem 6 3 2" xfId="11227"/>
    <cellStyle name="Porcentagem 6 3 2 2" xfId="11228"/>
    <cellStyle name="Porcentagem 6 3 2 2 2" xfId="11229"/>
    <cellStyle name="Porcentagem 6 3 2 2 2 2" xfId="11230"/>
    <cellStyle name="Porcentagem 6 3 2 2 2 2 2" xfId="11231"/>
    <cellStyle name="Porcentagem 6 3 2 2 2 2 3" xfId="11232"/>
    <cellStyle name="Porcentagem 6 3 2 2 2 3" xfId="11233"/>
    <cellStyle name="Porcentagem 6 3 2 2 2 4" xfId="11234"/>
    <cellStyle name="Porcentagem 6 3 2 2 2 5" xfId="11235"/>
    <cellStyle name="Porcentagem 6 3 2 2 2 6" xfId="11236"/>
    <cellStyle name="Porcentagem 6 3 2 2 3" xfId="11237"/>
    <cellStyle name="Porcentagem 6 3 2 2 3 2" xfId="11238"/>
    <cellStyle name="Porcentagem 6 3 2 2 3 3" xfId="11239"/>
    <cellStyle name="Porcentagem 6 3 2 2 4" xfId="11240"/>
    <cellStyle name="Porcentagem 6 3 2 2 5" xfId="11241"/>
    <cellStyle name="Porcentagem 6 3 2 2 6" xfId="11242"/>
    <cellStyle name="Porcentagem 6 3 2 2 7" xfId="11243"/>
    <cellStyle name="Porcentagem 6 3 2 3" xfId="11244"/>
    <cellStyle name="Porcentagem 6 3 2 3 2" xfId="11245"/>
    <cellStyle name="Porcentagem 6 3 2 3 2 2" xfId="11246"/>
    <cellStyle name="Porcentagem 6 3 2 3 2 3" xfId="11247"/>
    <cellStyle name="Porcentagem 6 3 2 3 3" xfId="11248"/>
    <cellStyle name="Porcentagem 6 3 2 3 4" xfId="11249"/>
    <cellStyle name="Porcentagem 6 3 2 3 5" xfId="11250"/>
    <cellStyle name="Porcentagem 6 3 2 3 6" xfId="11251"/>
    <cellStyle name="Porcentagem 6 3 2 4" xfId="11252"/>
    <cellStyle name="Porcentagem 6 3 2 4 2" xfId="11253"/>
    <cellStyle name="Porcentagem 6 3 2 4 3" xfId="11254"/>
    <cellStyle name="Porcentagem 6 3 2 5" xfId="11255"/>
    <cellStyle name="Porcentagem 6 3 2 6" xfId="11256"/>
    <cellStyle name="Porcentagem 6 3 2 7" xfId="11257"/>
    <cellStyle name="Porcentagem 6 3 2 8" xfId="11258"/>
    <cellStyle name="Porcentagem 6 3 3" xfId="11259"/>
    <cellStyle name="Porcentagem 6 3 3 2" xfId="11260"/>
    <cellStyle name="Porcentagem 6 3 3 2 2" xfId="11261"/>
    <cellStyle name="Porcentagem 6 3 3 2 2 2" xfId="11262"/>
    <cellStyle name="Porcentagem 6 3 3 2 2 3" xfId="11263"/>
    <cellStyle name="Porcentagem 6 3 3 2 3" xfId="11264"/>
    <cellStyle name="Porcentagem 6 3 3 2 4" xfId="11265"/>
    <cellStyle name="Porcentagem 6 3 3 2 5" xfId="11266"/>
    <cellStyle name="Porcentagem 6 3 3 2 6" xfId="11267"/>
    <cellStyle name="Porcentagem 6 3 3 3" xfId="11268"/>
    <cellStyle name="Porcentagem 6 3 3 3 2" xfId="11269"/>
    <cellStyle name="Porcentagem 6 3 3 3 3" xfId="11270"/>
    <cellStyle name="Porcentagem 6 3 3 4" xfId="11271"/>
    <cellStyle name="Porcentagem 6 3 3 5" xfId="11272"/>
    <cellStyle name="Porcentagem 6 3 3 6" xfId="11273"/>
    <cellStyle name="Porcentagem 6 3 3 7" xfId="11274"/>
    <cellStyle name="Porcentagem 6 3 4" xfId="11275"/>
    <cellStyle name="Porcentagem 6 3 4 2" xfId="11276"/>
    <cellStyle name="Porcentagem 6 3 4 2 2" xfId="11277"/>
    <cellStyle name="Porcentagem 6 3 4 2 3" xfId="11278"/>
    <cellStyle name="Porcentagem 6 3 4 3" xfId="11279"/>
    <cellStyle name="Porcentagem 6 3 4 4" xfId="11280"/>
    <cellStyle name="Porcentagem 6 3 4 5" xfId="11281"/>
    <cellStyle name="Porcentagem 6 3 4 6" xfId="11282"/>
    <cellStyle name="Porcentagem 6 3 5" xfId="11283"/>
    <cellStyle name="Porcentagem 6 3 5 2" xfId="11284"/>
    <cellStyle name="Porcentagem 6 3 5 2 2" xfId="11285"/>
    <cellStyle name="Porcentagem 6 3 5 2 3" xfId="11286"/>
    <cellStyle name="Porcentagem 6 3 5 3" xfId="11287"/>
    <cellStyle name="Porcentagem 6 3 5 4" xfId="11288"/>
    <cellStyle name="Porcentagem 6 3 5 5" xfId="11289"/>
    <cellStyle name="Porcentagem 6 3 5 6" xfId="11290"/>
    <cellStyle name="Porcentagem 6 3 6" xfId="11291"/>
    <cellStyle name="Porcentagem 6 3 6 2" xfId="11292"/>
    <cellStyle name="Porcentagem 6 3 6 2 2" xfId="11293"/>
    <cellStyle name="Porcentagem 6 3 6 2 3" xfId="11294"/>
    <cellStyle name="Porcentagem 6 3 6 3" xfId="11295"/>
    <cellStyle name="Porcentagem 6 3 6 4" xfId="11296"/>
    <cellStyle name="Porcentagem 6 3 6 5" xfId="11297"/>
    <cellStyle name="Porcentagem 6 3 7" xfId="11298"/>
    <cellStyle name="Porcentagem 6 3 7 2" xfId="11299"/>
    <cellStyle name="Porcentagem 6 3 7 3" xfId="11300"/>
    <cellStyle name="Porcentagem 6 3 8" xfId="11301"/>
    <cellStyle name="Porcentagem 6 3 9" xfId="11302"/>
    <cellStyle name="Porcentagem 6 4" xfId="11303"/>
    <cellStyle name="Porcentagem 6 4 10" xfId="11304"/>
    <cellStyle name="Porcentagem 6 4 11" xfId="11305"/>
    <cellStyle name="Porcentagem 6 4 2" xfId="11306"/>
    <cellStyle name="Porcentagem 6 4 2 2" xfId="11307"/>
    <cellStyle name="Porcentagem 6 4 2 2 2" xfId="11308"/>
    <cellStyle name="Porcentagem 6 4 2 2 2 2" xfId="11309"/>
    <cellStyle name="Porcentagem 6 4 2 2 2 2 2" xfId="11310"/>
    <cellStyle name="Porcentagem 6 4 2 2 2 2 3" xfId="11311"/>
    <cellStyle name="Porcentagem 6 4 2 2 2 3" xfId="11312"/>
    <cellStyle name="Porcentagem 6 4 2 2 2 4" xfId="11313"/>
    <cellStyle name="Porcentagem 6 4 2 2 2 5" xfId="11314"/>
    <cellStyle name="Porcentagem 6 4 2 2 2 6" xfId="11315"/>
    <cellStyle name="Porcentagem 6 4 2 2 3" xfId="11316"/>
    <cellStyle name="Porcentagem 6 4 2 2 3 2" xfId="11317"/>
    <cellStyle name="Porcentagem 6 4 2 2 3 3" xfId="11318"/>
    <cellStyle name="Porcentagem 6 4 2 2 4" xfId="11319"/>
    <cellStyle name="Porcentagem 6 4 2 2 5" xfId="11320"/>
    <cellStyle name="Porcentagem 6 4 2 2 6" xfId="11321"/>
    <cellStyle name="Porcentagem 6 4 2 2 7" xfId="11322"/>
    <cellStyle name="Porcentagem 6 4 2 3" xfId="11323"/>
    <cellStyle name="Porcentagem 6 4 2 3 2" xfId="11324"/>
    <cellStyle name="Porcentagem 6 4 2 3 2 2" xfId="11325"/>
    <cellStyle name="Porcentagem 6 4 2 3 2 3" xfId="11326"/>
    <cellStyle name="Porcentagem 6 4 2 3 3" xfId="11327"/>
    <cellStyle name="Porcentagem 6 4 2 3 4" xfId="11328"/>
    <cellStyle name="Porcentagem 6 4 2 3 5" xfId="11329"/>
    <cellStyle name="Porcentagem 6 4 2 3 6" xfId="11330"/>
    <cellStyle name="Porcentagem 6 4 2 4" xfId="11331"/>
    <cellStyle name="Porcentagem 6 4 2 4 2" xfId="11332"/>
    <cellStyle name="Porcentagem 6 4 2 4 3" xfId="11333"/>
    <cellStyle name="Porcentagem 6 4 2 5" xfId="11334"/>
    <cellStyle name="Porcentagem 6 4 2 6" xfId="11335"/>
    <cellStyle name="Porcentagem 6 4 2 7" xfId="11336"/>
    <cellStyle name="Porcentagem 6 4 2 8" xfId="11337"/>
    <cellStyle name="Porcentagem 6 4 3" xfId="11338"/>
    <cellStyle name="Porcentagem 6 4 3 2" xfId="11339"/>
    <cellStyle name="Porcentagem 6 4 3 2 2" xfId="11340"/>
    <cellStyle name="Porcentagem 6 4 3 2 2 2" xfId="11341"/>
    <cellStyle name="Porcentagem 6 4 3 2 2 3" xfId="11342"/>
    <cellStyle name="Porcentagem 6 4 3 2 3" xfId="11343"/>
    <cellStyle name="Porcentagem 6 4 3 2 4" xfId="11344"/>
    <cellStyle name="Porcentagem 6 4 3 2 5" xfId="11345"/>
    <cellStyle name="Porcentagem 6 4 3 2 6" xfId="11346"/>
    <cellStyle name="Porcentagem 6 4 3 3" xfId="11347"/>
    <cellStyle name="Porcentagem 6 4 3 3 2" xfId="11348"/>
    <cellStyle name="Porcentagem 6 4 3 3 3" xfId="11349"/>
    <cellStyle name="Porcentagem 6 4 3 4" xfId="11350"/>
    <cellStyle name="Porcentagem 6 4 3 5" xfId="11351"/>
    <cellStyle name="Porcentagem 6 4 3 6" xfId="11352"/>
    <cellStyle name="Porcentagem 6 4 3 7" xfId="11353"/>
    <cellStyle name="Porcentagem 6 4 4" xfId="11354"/>
    <cellStyle name="Porcentagem 6 4 4 2" xfId="11355"/>
    <cellStyle name="Porcentagem 6 4 4 2 2" xfId="11356"/>
    <cellStyle name="Porcentagem 6 4 4 2 3" xfId="11357"/>
    <cellStyle name="Porcentagem 6 4 4 3" xfId="11358"/>
    <cellStyle name="Porcentagem 6 4 4 4" xfId="11359"/>
    <cellStyle name="Porcentagem 6 4 4 5" xfId="11360"/>
    <cellStyle name="Porcentagem 6 4 4 6" xfId="11361"/>
    <cellStyle name="Porcentagem 6 4 5" xfId="11362"/>
    <cellStyle name="Porcentagem 6 4 5 2" xfId="11363"/>
    <cellStyle name="Porcentagem 6 4 5 2 2" xfId="11364"/>
    <cellStyle name="Porcentagem 6 4 5 2 3" xfId="11365"/>
    <cellStyle name="Porcentagem 6 4 5 3" xfId="11366"/>
    <cellStyle name="Porcentagem 6 4 5 4" xfId="11367"/>
    <cellStyle name="Porcentagem 6 4 5 5" xfId="11368"/>
    <cellStyle name="Porcentagem 6 4 5 6" xfId="11369"/>
    <cellStyle name="Porcentagem 6 4 6" xfId="11370"/>
    <cellStyle name="Porcentagem 6 4 6 2" xfId="11371"/>
    <cellStyle name="Porcentagem 6 4 6 2 2" xfId="11372"/>
    <cellStyle name="Porcentagem 6 4 6 2 3" xfId="11373"/>
    <cellStyle name="Porcentagem 6 4 6 3" xfId="11374"/>
    <cellStyle name="Porcentagem 6 4 6 4" xfId="11375"/>
    <cellStyle name="Porcentagem 6 4 6 5" xfId="11376"/>
    <cellStyle name="Porcentagem 6 4 7" xfId="11377"/>
    <cellStyle name="Porcentagem 6 4 7 2" xfId="11378"/>
    <cellStyle name="Porcentagem 6 4 7 3" xfId="11379"/>
    <cellStyle name="Porcentagem 6 4 8" xfId="11380"/>
    <cellStyle name="Porcentagem 6 4 9" xfId="11381"/>
    <cellStyle name="Porcentagem 6 5" xfId="11382"/>
    <cellStyle name="Porcentagem 6 5 2" xfId="11383"/>
    <cellStyle name="Porcentagem 6 5 2 2" xfId="11384"/>
    <cellStyle name="Porcentagem 6 5 2 2 2" xfId="11385"/>
    <cellStyle name="Porcentagem 6 5 2 2 2 2" xfId="11386"/>
    <cellStyle name="Porcentagem 6 5 2 2 2 3" xfId="11387"/>
    <cellStyle name="Porcentagem 6 5 2 2 3" xfId="11388"/>
    <cellStyle name="Porcentagem 6 5 2 2 4" xfId="11389"/>
    <cellStyle name="Porcentagem 6 5 2 2 5" xfId="11390"/>
    <cellStyle name="Porcentagem 6 5 2 2 6" xfId="11391"/>
    <cellStyle name="Porcentagem 6 5 2 3" xfId="11392"/>
    <cellStyle name="Porcentagem 6 5 2 3 2" xfId="11393"/>
    <cellStyle name="Porcentagem 6 5 2 3 3" xfId="11394"/>
    <cellStyle name="Porcentagem 6 5 2 4" xfId="11395"/>
    <cellStyle name="Porcentagem 6 5 2 5" xfId="11396"/>
    <cellStyle name="Porcentagem 6 5 2 6" xfId="11397"/>
    <cellStyle name="Porcentagem 6 5 2 7" xfId="11398"/>
    <cellStyle name="Porcentagem 6 5 3" xfId="11399"/>
    <cellStyle name="Porcentagem 6 5 3 2" xfId="11400"/>
    <cellStyle name="Porcentagem 6 5 3 2 2" xfId="11401"/>
    <cellStyle name="Porcentagem 6 5 3 2 3" xfId="11402"/>
    <cellStyle name="Porcentagem 6 5 3 3" xfId="11403"/>
    <cellStyle name="Porcentagem 6 5 3 4" xfId="11404"/>
    <cellStyle name="Porcentagem 6 5 3 5" xfId="11405"/>
    <cellStyle name="Porcentagem 6 5 3 6" xfId="11406"/>
    <cellStyle name="Porcentagem 6 5 4" xfId="11407"/>
    <cellStyle name="Porcentagem 6 5 4 2" xfId="11408"/>
    <cellStyle name="Porcentagem 6 5 4 3" xfId="11409"/>
    <cellStyle name="Porcentagem 6 5 5" xfId="11410"/>
    <cellStyle name="Porcentagem 6 5 6" xfId="11411"/>
    <cellStyle name="Porcentagem 6 5 7" xfId="11412"/>
    <cellStyle name="Porcentagem 6 5 8" xfId="11413"/>
    <cellStyle name="Porcentagem 6 6" xfId="11414"/>
    <cellStyle name="Porcentagem 6 6 2" xfId="11415"/>
    <cellStyle name="Porcentagem 6 6 2 2" xfId="11416"/>
    <cellStyle name="Porcentagem 6 6 2 2 2" xfId="11417"/>
    <cellStyle name="Porcentagem 6 6 2 2 2 2" xfId="11418"/>
    <cellStyle name="Porcentagem 6 6 2 2 2 3" xfId="11419"/>
    <cellStyle name="Porcentagem 6 6 2 2 3" xfId="11420"/>
    <cellStyle name="Porcentagem 6 6 2 2 4" xfId="11421"/>
    <cellStyle name="Porcentagem 6 6 2 2 5" xfId="11422"/>
    <cellStyle name="Porcentagem 6 6 2 2 6" xfId="11423"/>
    <cellStyle name="Porcentagem 6 6 2 3" xfId="11424"/>
    <cellStyle name="Porcentagem 6 6 2 3 2" xfId="11425"/>
    <cellStyle name="Porcentagem 6 6 2 3 3" xfId="11426"/>
    <cellStyle name="Porcentagem 6 6 2 4" xfId="11427"/>
    <cellStyle name="Porcentagem 6 6 2 5" xfId="11428"/>
    <cellStyle name="Porcentagem 6 6 2 6" xfId="11429"/>
    <cellStyle name="Porcentagem 6 6 2 7" xfId="11430"/>
    <cellStyle name="Porcentagem 6 6 3" xfId="11431"/>
    <cellStyle name="Porcentagem 6 6 3 2" xfId="11432"/>
    <cellStyle name="Porcentagem 6 6 3 2 2" xfId="11433"/>
    <cellStyle name="Porcentagem 6 6 3 2 3" xfId="11434"/>
    <cellStyle name="Porcentagem 6 6 3 3" xfId="11435"/>
    <cellStyle name="Porcentagem 6 6 3 4" xfId="11436"/>
    <cellStyle name="Porcentagem 6 6 3 5" xfId="11437"/>
    <cellStyle name="Porcentagem 6 6 3 6" xfId="11438"/>
    <cellStyle name="Porcentagem 6 6 4" xfId="11439"/>
    <cellStyle name="Porcentagem 6 6 4 2" xfId="11440"/>
    <cellStyle name="Porcentagem 6 6 4 3" xfId="11441"/>
    <cellStyle name="Porcentagem 6 6 5" xfId="11442"/>
    <cellStyle name="Porcentagem 6 6 6" xfId="11443"/>
    <cellStyle name="Porcentagem 6 6 7" xfId="11444"/>
    <cellStyle name="Porcentagem 6 6 8" xfId="11445"/>
    <cellStyle name="Porcentagem 6 7" xfId="11446"/>
    <cellStyle name="Porcentagem 6 7 2" xfId="11447"/>
    <cellStyle name="Porcentagem 6 7 2 2" xfId="11448"/>
    <cellStyle name="Porcentagem 6 7 2 2 2" xfId="11449"/>
    <cellStyle name="Porcentagem 6 7 2 2 2 2" xfId="11450"/>
    <cellStyle name="Porcentagem 6 7 2 2 2 3" xfId="11451"/>
    <cellStyle name="Porcentagem 6 7 2 2 3" xfId="11452"/>
    <cellStyle name="Porcentagem 6 7 2 2 4" xfId="11453"/>
    <cellStyle name="Porcentagem 6 7 2 2 5" xfId="11454"/>
    <cellStyle name="Porcentagem 6 7 2 2 6" xfId="11455"/>
    <cellStyle name="Porcentagem 6 7 2 3" xfId="11456"/>
    <cellStyle name="Porcentagem 6 7 2 3 2" xfId="11457"/>
    <cellStyle name="Porcentagem 6 7 2 3 3" xfId="11458"/>
    <cellStyle name="Porcentagem 6 7 2 4" xfId="11459"/>
    <cellStyle name="Porcentagem 6 7 2 5" xfId="11460"/>
    <cellStyle name="Porcentagem 6 7 2 6" xfId="11461"/>
    <cellStyle name="Porcentagem 6 7 2 7" xfId="11462"/>
    <cellStyle name="Porcentagem 6 7 3" xfId="11463"/>
    <cellStyle name="Porcentagem 6 7 3 2" xfId="11464"/>
    <cellStyle name="Porcentagem 6 7 3 2 2" xfId="11465"/>
    <cellStyle name="Porcentagem 6 7 3 2 3" xfId="11466"/>
    <cellStyle name="Porcentagem 6 7 3 3" xfId="11467"/>
    <cellStyle name="Porcentagem 6 7 3 4" xfId="11468"/>
    <cellStyle name="Porcentagem 6 7 3 5" xfId="11469"/>
    <cellStyle name="Porcentagem 6 7 3 6" xfId="11470"/>
    <cellStyle name="Porcentagem 6 7 4" xfId="11471"/>
    <cellStyle name="Porcentagem 6 7 4 2" xfId="11472"/>
    <cellStyle name="Porcentagem 6 7 4 3" xfId="11473"/>
    <cellStyle name="Porcentagem 6 7 5" xfId="11474"/>
    <cellStyle name="Porcentagem 6 7 6" xfId="11475"/>
    <cellStyle name="Porcentagem 6 7 7" xfId="11476"/>
    <cellStyle name="Porcentagem 6 7 8" xfId="11477"/>
    <cellStyle name="Porcentagem 6 8" xfId="11478"/>
    <cellStyle name="Porcentagem 6 8 2" xfId="11479"/>
    <cellStyle name="Porcentagem 6 8 2 2" xfId="11480"/>
    <cellStyle name="Porcentagem 6 8 2 2 2" xfId="11481"/>
    <cellStyle name="Porcentagem 6 8 2 2 3" xfId="11482"/>
    <cellStyle name="Porcentagem 6 8 2 3" xfId="11483"/>
    <cellStyle name="Porcentagem 6 8 2 4" xfId="11484"/>
    <cellStyle name="Porcentagem 6 8 2 5" xfId="11485"/>
    <cellStyle name="Porcentagem 6 8 2 6" xfId="11486"/>
    <cellStyle name="Porcentagem 6 8 3" xfId="11487"/>
    <cellStyle name="Porcentagem 6 8 3 2" xfId="11488"/>
    <cellStyle name="Porcentagem 6 8 3 3" xfId="11489"/>
    <cellStyle name="Porcentagem 6 8 4" xfId="11490"/>
    <cellStyle name="Porcentagem 6 8 5" xfId="11491"/>
    <cellStyle name="Porcentagem 6 8 6" xfId="11492"/>
    <cellStyle name="Porcentagem 6 8 7" xfId="11493"/>
    <cellStyle name="Porcentagem 6 9" xfId="11494"/>
    <cellStyle name="Porcentagem 6 9 2" xfId="11495"/>
    <cellStyle name="Porcentagem 6 9 2 2" xfId="11496"/>
    <cellStyle name="Porcentagem 6 9 2 3" xfId="11497"/>
    <cellStyle name="Porcentagem 6 9 3" xfId="11498"/>
    <cellStyle name="Porcentagem 6 9 4" xfId="11499"/>
    <cellStyle name="Porcentagem 6 9 5" xfId="11500"/>
    <cellStyle name="Porcentagem 6 9 6" xfId="11501"/>
    <cellStyle name="Porcentagem 7" xfId="11502"/>
    <cellStyle name="Porcentagem 7 2" xfId="11503"/>
    <cellStyle name="Porcentagem 8" xfId="11504"/>
    <cellStyle name="Porcentagem 9" xfId="11505"/>
    <cellStyle name="Result" xfId="11506"/>
    <cellStyle name="Result2" xfId="11507"/>
    <cellStyle name="Saída 2" xfId="52"/>
    <cellStyle name="Saída 2 2" xfId="11509"/>
    <cellStyle name="Saída 2 3" xfId="11508"/>
    <cellStyle name="Sep. milhar [0]" xfId="11510"/>
    <cellStyle name="Separador de m" xfId="11511"/>
    <cellStyle name="Separador de milhares 2" xfId="5"/>
    <cellStyle name="Separador de milhares 2 2" xfId="11512"/>
    <cellStyle name="Separador de milhares 2 2 2" xfId="11513"/>
    <cellStyle name="Separador de milhares 2 2 2 2" xfId="11514"/>
    <cellStyle name="Separador de milhares 2 2 3" xfId="11515"/>
    <cellStyle name="Separador de milhares 2 2 4" xfId="11516"/>
    <cellStyle name="Separador de milhares 2 3" xfId="11517"/>
    <cellStyle name="Separador de milhares 2 3 2" xfId="11518"/>
    <cellStyle name="Separador de milhares 2 4" xfId="11519"/>
    <cellStyle name="Separador de milhares 2 5" xfId="11520"/>
    <cellStyle name="Separador de milhares 2 6" xfId="11521"/>
    <cellStyle name="Separador de milhares 3" xfId="61"/>
    <cellStyle name="Separador de milhares 3 2" xfId="11522"/>
    <cellStyle name="Separador de milhares 4" xfId="11523"/>
    <cellStyle name="Sepavador de milhares [0]_Pasta2" xfId="11524"/>
    <cellStyle name="Standard_RP100_01 (metr.)" xfId="11525"/>
    <cellStyle name="Texto de Aviso 2" xfId="53"/>
    <cellStyle name="Texto de Aviso 2 2" xfId="11526"/>
    <cellStyle name="Texto Explicativo 2" xfId="54"/>
    <cellStyle name="Texto Explicativo 2 2" xfId="11528"/>
    <cellStyle name="Título 1 1" xfId="56"/>
    <cellStyle name="Título 1 1 2" xfId="11529"/>
    <cellStyle name="Título 1 2" xfId="55"/>
    <cellStyle name="Título 1 2 2" xfId="11531"/>
    <cellStyle name="Título 1 2 3" xfId="11530"/>
    <cellStyle name="Título 2 2" xfId="57"/>
    <cellStyle name="Título 2 2 2" xfId="11533"/>
    <cellStyle name="Título 2 2 3" xfId="11532"/>
    <cellStyle name="Título 3 2" xfId="58"/>
    <cellStyle name="Título 3 2 2" xfId="11535"/>
    <cellStyle name="Título 3 2 3" xfId="11534"/>
    <cellStyle name="Título 4 2" xfId="59"/>
    <cellStyle name="Título 4 2 2" xfId="11537"/>
    <cellStyle name="Título 4 2 3" xfId="11536"/>
    <cellStyle name="Titulo1" xfId="11538"/>
    <cellStyle name="Titulo2" xfId="11539"/>
    <cellStyle name="Total 2" xfId="60"/>
    <cellStyle name="Vírgula" xfId="2" builtinId="3"/>
    <cellStyle name="Vírgula 10" xfId="11540"/>
    <cellStyle name="Vírgula 10 10" xfId="11541"/>
    <cellStyle name="Vírgula 10 10 2" xfId="11542"/>
    <cellStyle name="Vírgula 10 10 2 2" xfId="11543"/>
    <cellStyle name="Vírgula 10 10 2 3" xfId="11544"/>
    <cellStyle name="Vírgula 10 10 3" xfId="11545"/>
    <cellStyle name="Vírgula 10 10 4" xfId="11546"/>
    <cellStyle name="Vírgula 10 10 5" xfId="11547"/>
    <cellStyle name="Vírgula 10 10 6" xfId="11548"/>
    <cellStyle name="Vírgula 10 11" xfId="11549"/>
    <cellStyle name="Vírgula 10 11 2" xfId="11550"/>
    <cellStyle name="Vírgula 10 11 2 2" xfId="11551"/>
    <cellStyle name="Vírgula 10 11 2 3" xfId="11552"/>
    <cellStyle name="Vírgula 10 11 3" xfId="11553"/>
    <cellStyle name="Vírgula 10 11 4" xfId="11554"/>
    <cellStyle name="Vírgula 10 11 5" xfId="11555"/>
    <cellStyle name="Vírgula 10 11 6" xfId="11556"/>
    <cellStyle name="Vírgula 10 12" xfId="11557"/>
    <cellStyle name="Vírgula 10 12 2" xfId="11558"/>
    <cellStyle name="Vírgula 10 12 2 2" xfId="11559"/>
    <cellStyle name="Vírgula 10 12 2 3" xfId="11560"/>
    <cellStyle name="Vírgula 10 12 3" xfId="11561"/>
    <cellStyle name="Vírgula 10 12 4" xfId="11562"/>
    <cellStyle name="Vírgula 10 12 5" xfId="11563"/>
    <cellStyle name="Vírgula 10 13" xfId="11564"/>
    <cellStyle name="Vírgula 10 13 2" xfId="11565"/>
    <cellStyle name="Vírgula 10 13 3" xfId="11566"/>
    <cellStyle name="Vírgula 10 13 4" xfId="11567"/>
    <cellStyle name="Vírgula 10 14" xfId="11568"/>
    <cellStyle name="Vírgula 10 15" xfId="11569"/>
    <cellStyle name="Vírgula 10 16" xfId="11570"/>
    <cellStyle name="Vírgula 10 17" xfId="11571"/>
    <cellStyle name="Vírgula 10 2" xfId="11572"/>
    <cellStyle name="Vírgula 10 2 10" xfId="11573"/>
    <cellStyle name="Vírgula 10 2 10 2" xfId="11574"/>
    <cellStyle name="Vírgula 10 2 10 2 2" xfId="11575"/>
    <cellStyle name="Vírgula 10 2 10 2 3" xfId="11576"/>
    <cellStyle name="Vírgula 10 2 10 3" xfId="11577"/>
    <cellStyle name="Vírgula 10 2 10 4" xfId="11578"/>
    <cellStyle name="Vírgula 10 2 10 5" xfId="11579"/>
    <cellStyle name="Vírgula 10 2 10 6" xfId="11580"/>
    <cellStyle name="Vírgula 10 2 11" xfId="11581"/>
    <cellStyle name="Vírgula 10 2 11 2" xfId="11582"/>
    <cellStyle name="Vírgula 10 2 11 2 2" xfId="11583"/>
    <cellStyle name="Vírgula 10 2 11 2 3" xfId="11584"/>
    <cellStyle name="Vírgula 10 2 11 3" xfId="11585"/>
    <cellStyle name="Vírgula 10 2 11 4" xfId="11586"/>
    <cellStyle name="Vírgula 10 2 11 5" xfId="11587"/>
    <cellStyle name="Vírgula 10 2 12" xfId="11588"/>
    <cellStyle name="Vírgula 10 2 12 2" xfId="11589"/>
    <cellStyle name="Vírgula 10 2 12 3" xfId="11590"/>
    <cellStyle name="Vírgula 10 2 12 4" xfId="11591"/>
    <cellStyle name="Vírgula 10 2 13" xfId="11592"/>
    <cellStyle name="Vírgula 10 2 14" xfId="11593"/>
    <cellStyle name="Vírgula 10 2 15" xfId="11594"/>
    <cellStyle name="Vírgula 10 2 16" xfId="11595"/>
    <cellStyle name="Vírgula 10 2 2" xfId="11596"/>
    <cellStyle name="Vírgula 10 2 2 10" xfId="11597"/>
    <cellStyle name="Vírgula 10 2 2 11" xfId="11598"/>
    <cellStyle name="Vírgula 10 2 2 2" xfId="11599"/>
    <cellStyle name="Vírgula 10 2 2 2 2" xfId="11600"/>
    <cellStyle name="Vírgula 10 2 2 2 2 2" xfId="11601"/>
    <cellStyle name="Vírgula 10 2 2 2 2 2 2" xfId="11602"/>
    <cellStyle name="Vírgula 10 2 2 2 2 2 2 2" xfId="11603"/>
    <cellStyle name="Vírgula 10 2 2 2 2 2 2 3" xfId="11604"/>
    <cellStyle name="Vírgula 10 2 2 2 2 2 3" xfId="11605"/>
    <cellStyle name="Vírgula 10 2 2 2 2 2 4" xfId="11606"/>
    <cellStyle name="Vírgula 10 2 2 2 2 2 5" xfId="11607"/>
    <cellStyle name="Vírgula 10 2 2 2 2 2 6" xfId="11608"/>
    <cellStyle name="Vírgula 10 2 2 2 2 3" xfId="11609"/>
    <cellStyle name="Vírgula 10 2 2 2 2 3 2" xfId="11610"/>
    <cellStyle name="Vírgula 10 2 2 2 2 3 3" xfId="11611"/>
    <cellStyle name="Vírgula 10 2 2 2 2 4" xfId="11612"/>
    <cellStyle name="Vírgula 10 2 2 2 2 5" xfId="11613"/>
    <cellStyle name="Vírgula 10 2 2 2 2 6" xfId="11614"/>
    <cellStyle name="Vírgula 10 2 2 2 2 7" xfId="11615"/>
    <cellStyle name="Vírgula 10 2 2 2 3" xfId="11616"/>
    <cellStyle name="Vírgula 10 2 2 2 3 2" xfId="11617"/>
    <cellStyle name="Vírgula 10 2 2 2 3 2 2" xfId="11618"/>
    <cellStyle name="Vírgula 10 2 2 2 3 2 3" xfId="11619"/>
    <cellStyle name="Vírgula 10 2 2 2 3 3" xfId="11620"/>
    <cellStyle name="Vírgula 10 2 2 2 3 4" xfId="11621"/>
    <cellStyle name="Vírgula 10 2 2 2 3 5" xfId="11622"/>
    <cellStyle name="Vírgula 10 2 2 2 3 6" xfId="11623"/>
    <cellStyle name="Vírgula 10 2 2 2 4" xfId="11624"/>
    <cellStyle name="Vírgula 10 2 2 2 4 2" xfId="11625"/>
    <cellStyle name="Vírgula 10 2 2 2 4 3" xfId="11626"/>
    <cellStyle name="Vírgula 10 2 2 2 5" xfId="11627"/>
    <cellStyle name="Vírgula 10 2 2 2 6" xfId="11628"/>
    <cellStyle name="Vírgula 10 2 2 2 7" xfId="11629"/>
    <cellStyle name="Vírgula 10 2 2 2 8" xfId="11630"/>
    <cellStyle name="Vírgula 10 2 2 3" xfId="11631"/>
    <cellStyle name="Vírgula 10 2 2 3 2" xfId="11632"/>
    <cellStyle name="Vírgula 10 2 2 3 2 2" xfId="11633"/>
    <cellStyle name="Vírgula 10 2 2 3 2 2 2" xfId="11634"/>
    <cellStyle name="Vírgula 10 2 2 3 2 2 3" xfId="11635"/>
    <cellStyle name="Vírgula 10 2 2 3 2 3" xfId="11636"/>
    <cellStyle name="Vírgula 10 2 2 3 2 4" xfId="11637"/>
    <cellStyle name="Vírgula 10 2 2 3 2 5" xfId="11638"/>
    <cellStyle name="Vírgula 10 2 2 3 2 6" xfId="11639"/>
    <cellStyle name="Vírgula 10 2 2 3 3" xfId="11640"/>
    <cellStyle name="Vírgula 10 2 2 3 3 2" xfId="11641"/>
    <cellStyle name="Vírgula 10 2 2 3 3 3" xfId="11642"/>
    <cellStyle name="Vírgula 10 2 2 3 4" xfId="11643"/>
    <cellStyle name="Vírgula 10 2 2 3 5" xfId="11644"/>
    <cellStyle name="Vírgula 10 2 2 3 6" xfId="11645"/>
    <cellStyle name="Vírgula 10 2 2 3 7" xfId="11646"/>
    <cellStyle name="Vírgula 10 2 2 4" xfId="11647"/>
    <cellStyle name="Vírgula 10 2 2 4 2" xfId="11648"/>
    <cellStyle name="Vírgula 10 2 2 4 2 2" xfId="11649"/>
    <cellStyle name="Vírgula 10 2 2 4 2 3" xfId="11650"/>
    <cellStyle name="Vírgula 10 2 2 4 3" xfId="11651"/>
    <cellStyle name="Vírgula 10 2 2 4 4" xfId="11652"/>
    <cellStyle name="Vírgula 10 2 2 4 5" xfId="11653"/>
    <cellStyle name="Vírgula 10 2 2 4 6" xfId="11654"/>
    <cellStyle name="Vírgula 10 2 2 5" xfId="11655"/>
    <cellStyle name="Vírgula 10 2 2 5 2" xfId="11656"/>
    <cellStyle name="Vírgula 10 2 2 5 2 2" xfId="11657"/>
    <cellStyle name="Vírgula 10 2 2 5 2 3" xfId="11658"/>
    <cellStyle name="Vírgula 10 2 2 5 3" xfId="11659"/>
    <cellStyle name="Vírgula 10 2 2 5 4" xfId="11660"/>
    <cellStyle name="Vírgula 10 2 2 5 5" xfId="11661"/>
    <cellStyle name="Vírgula 10 2 2 5 6" xfId="11662"/>
    <cellStyle name="Vírgula 10 2 2 6" xfId="11663"/>
    <cellStyle name="Vírgula 10 2 2 6 2" xfId="11664"/>
    <cellStyle name="Vírgula 10 2 2 6 2 2" xfId="11665"/>
    <cellStyle name="Vírgula 10 2 2 6 2 3" xfId="11666"/>
    <cellStyle name="Vírgula 10 2 2 6 3" xfId="11667"/>
    <cellStyle name="Vírgula 10 2 2 6 4" xfId="11668"/>
    <cellStyle name="Vírgula 10 2 2 6 5" xfId="11669"/>
    <cellStyle name="Vírgula 10 2 2 7" xfId="11670"/>
    <cellStyle name="Vírgula 10 2 2 7 2" xfId="11671"/>
    <cellStyle name="Vírgula 10 2 2 7 3" xfId="11672"/>
    <cellStyle name="Vírgula 10 2 2 8" xfId="11673"/>
    <cellStyle name="Vírgula 10 2 2 9" xfId="11674"/>
    <cellStyle name="Vírgula 10 2 3" xfId="11675"/>
    <cellStyle name="Vírgula 10 2 3 10" xfId="11676"/>
    <cellStyle name="Vírgula 10 2 3 11" xfId="11677"/>
    <cellStyle name="Vírgula 10 2 3 2" xfId="11678"/>
    <cellStyle name="Vírgula 10 2 3 2 2" xfId="11679"/>
    <cellStyle name="Vírgula 10 2 3 2 2 2" xfId="11680"/>
    <cellStyle name="Vírgula 10 2 3 2 2 2 2" xfId="11681"/>
    <cellStyle name="Vírgula 10 2 3 2 2 2 2 2" xfId="11682"/>
    <cellStyle name="Vírgula 10 2 3 2 2 2 2 3" xfId="11683"/>
    <cellStyle name="Vírgula 10 2 3 2 2 2 3" xfId="11684"/>
    <cellStyle name="Vírgula 10 2 3 2 2 2 4" xfId="11685"/>
    <cellStyle name="Vírgula 10 2 3 2 2 2 5" xfId="11686"/>
    <cellStyle name="Vírgula 10 2 3 2 2 2 6" xfId="11687"/>
    <cellStyle name="Vírgula 10 2 3 2 2 3" xfId="11688"/>
    <cellStyle name="Vírgula 10 2 3 2 2 3 2" xfId="11689"/>
    <cellStyle name="Vírgula 10 2 3 2 2 3 3" xfId="11690"/>
    <cellStyle name="Vírgula 10 2 3 2 2 4" xfId="11691"/>
    <cellStyle name="Vírgula 10 2 3 2 2 5" xfId="11692"/>
    <cellStyle name="Vírgula 10 2 3 2 2 6" xfId="11693"/>
    <cellStyle name="Vírgula 10 2 3 2 2 7" xfId="11694"/>
    <cellStyle name="Vírgula 10 2 3 2 3" xfId="11695"/>
    <cellStyle name="Vírgula 10 2 3 2 3 2" xfId="11696"/>
    <cellStyle name="Vírgula 10 2 3 2 3 2 2" xfId="11697"/>
    <cellStyle name="Vírgula 10 2 3 2 3 2 3" xfId="11698"/>
    <cellStyle name="Vírgula 10 2 3 2 3 3" xfId="11699"/>
    <cellStyle name="Vírgula 10 2 3 2 3 4" xfId="11700"/>
    <cellStyle name="Vírgula 10 2 3 2 3 5" xfId="11701"/>
    <cellStyle name="Vírgula 10 2 3 2 3 6" xfId="11702"/>
    <cellStyle name="Vírgula 10 2 3 2 4" xfId="11703"/>
    <cellStyle name="Vírgula 10 2 3 2 4 2" xfId="11704"/>
    <cellStyle name="Vírgula 10 2 3 2 4 3" xfId="11705"/>
    <cellStyle name="Vírgula 10 2 3 2 5" xfId="11706"/>
    <cellStyle name="Vírgula 10 2 3 2 6" xfId="11707"/>
    <cellStyle name="Vírgula 10 2 3 2 7" xfId="11708"/>
    <cellStyle name="Vírgula 10 2 3 2 8" xfId="11709"/>
    <cellStyle name="Vírgula 10 2 3 3" xfId="11710"/>
    <cellStyle name="Vírgula 10 2 3 3 2" xfId="11711"/>
    <cellStyle name="Vírgula 10 2 3 3 2 2" xfId="11712"/>
    <cellStyle name="Vírgula 10 2 3 3 2 2 2" xfId="11713"/>
    <cellStyle name="Vírgula 10 2 3 3 2 2 3" xfId="11714"/>
    <cellStyle name="Vírgula 10 2 3 3 2 3" xfId="11715"/>
    <cellStyle name="Vírgula 10 2 3 3 2 4" xfId="11716"/>
    <cellStyle name="Vírgula 10 2 3 3 2 5" xfId="11717"/>
    <cellStyle name="Vírgula 10 2 3 3 2 6" xfId="11718"/>
    <cellStyle name="Vírgula 10 2 3 3 3" xfId="11719"/>
    <cellStyle name="Vírgula 10 2 3 3 3 2" xfId="11720"/>
    <cellStyle name="Vírgula 10 2 3 3 3 3" xfId="11721"/>
    <cellStyle name="Vírgula 10 2 3 3 4" xfId="11722"/>
    <cellStyle name="Vírgula 10 2 3 3 5" xfId="11723"/>
    <cellStyle name="Vírgula 10 2 3 3 6" xfId="11724"/>
    <cellStyle name="Vírgula 10 2 3 3 7" xfId="11725"/>
    <cellStyle name="Vírgula 10 2 3 4" xfId="11726"/>
    <cellStyle name="Vírgula 10 2 3 4 2" xfId="11727"/>
    <cellStyle name="Vírgula 10 2 3 4 2 2" xfId="11728"/>
    <cellStyle name="Vírgula 10 2 3 4 2 3" xfId="11729"/>
    <cellStyle name="Vírgula 10 2 3 4 3" xfId="11730"/>
    <cellStyle name="Vírgula 10 2 3 4 4" xfId="11731"/>
    <cellStyle name="Vírgula 10 2 3 4 5" xfId="11732"/>
    <cellStyle name="Vírgula 10 2 3 4 6" xfId="11733"/>
    <cellStyle name="Vírgula 10 2 3 5" xfId="11734"/>
    <cellStyle name="Vírgula 10 2 3 5 2" xfId="11735"/>
    <cellStyle name="Vírgula 10 2 3 5 2 2" xfId="11736"/>
    <cellStyle name="Vírgula 10 2 3 5 2 3" xfId="11737"/>
    <cellStyle name="Vírgula 10 2 3 5 3" xfId="11738"/>
    <cellStyle name="Vírgula 10 2 3 5 4" xfId="11739"/>
    <cellStyle name="Vírgula 10 2 3 5 5" xfId="11740"/>
    <cellStyle name="Vírgula 10 2 3 5 6" xfId="11741"/>
    <cellStyle name="Vírgula 10 2 3 6" xfId="11742"/>
    <cellStyle name="Vírgula 10 2 3 6 2" xfId="11743"/>
    <cellStyle name="Vírgula 10 2 3 6 2 2" xfId="11744"/>
    <cellStyle name="Vírgula 10 2 3 6 2 3" xfId="11745"/>
    <cellStyle name="Vírgula 10 2 3 6 3" xfId="11746"/>
    <cellStyle name="Vírgula 10 2 3 6 4" xfId="11747"/>
    <cellStyle name="Vírgula 10 2 3 6 5" xfId="11748"/>
    <cellStyle name="Vírgula 10 2 3 7" xfId="11749"/>
    <cellStyle name="Vírgula 10 2 3 7 2" xfId="11750"/>
    <cellStyle name="Vírgula 10 2 3 7 3" xfId="11751"/>
    <cellStyle name="Vírgula 10 2 3 8" xfId="11752"/>
    <cellStyle name="Vírgula 10 2 3 9" xfId="11753"/>
    <cellStyle name="Vírgula 10 2 4" xfId="11754"/>
    <cellStyle name="Vírgula 10 2 4 2" xfId="11755"/>
    <cellStyle name="Vírgula 10 2 4 2 2" xfId="11756"/>
    <cellStyle name="Vírgula 10 2 4 2 2 2" xfId="11757"/>
    <cellStyle name="Vírgula 10 2 4 2 2 2 2" xfId="11758"/>
    <cellStyle name="Vírgula 10 2 4 2 2 2 3" xfId="11759"/>
    <cellStyle name="Vírgula 10 2 4 2 2 3" xfId="11760"/>
    <cellStyle name="Vírgula 10 2 4 2 2 4" xfId="11761"/>
    <cellStyle name="Vírgula 10 2 4 2 2 5" xfId="11762"/>
    <cellStyle name="Vírgula 10 2 4 2 2 6" xfId="11763"/>
    <cellStyle name="Vírgula 10 2 4 2 3" xfId="11764"/>
    <cellStyle name="Vírgula 10 2 4 2 3 2" xfId="11765"/>
    <cellStyle name="Vírgula 10 2 4 2 3 3" xfId="11766"/>
    <cellStyle name="Vírgula 10 2 4 2 4" xfId="11767"/>
    <cellStyle name="Vírgula 10 2 4 2 5" xfId="11768"/>
    <cellStyle name="Vírgula 10 2 4 2 6" xfId="11769"/>
    <cellStyle name="Vírgula 10 2 4 2 7" xfId="11770"/>
    <cellStyle name="Vírgula 10 2 4 3" xfId="11771"/>
    <cellStyle name="Vírgula 10 2 4 3 2" xfId="11772"/>
    <cellStyle name="Vírgula 10 2 4 3 2 2" xfId="11773"/>
    <cellStyle name="Vírgula 10 2 4 3 2 3" xfId="11774"/>
    <cellStyle name="Vírgula 10 2 4 3 3" xfId="11775"/>
    <cellStyle name="Vírgula 10 2 4 3 4" xfId="11776"/>
    <cellStyle name="Vírgula 10 2 4 3 5" xfId="11777"/>
    <cellStyle name="Vírgula 10 2 4 3 6" xfId="11778"/>
    <cellStyle name="Vírgula 10 2 4 4" xfId="11779"/>
    <cellStyle name="Vírgula 10 2 4 4 2" xfId="11780"/>
    <cellStyle name="Vírgula 10 2 4 4 3" xfId="11781"/>
    <cellStyle name="Vírgula 10 2 4 5" xfId="11782"/>
    <cellStyle name="Vírgula 10 2 4 6" xfId="11783"/>
    <cellStyle name="Vírgula 10 2 4 7" xfId="11784"/>
    <cellStyle name="Vírgula 10 2 4 8" xfId="11785"/>
    <cellStyle name="Vírgula 10 2 5" xfId="11786"/>
    <cellStyle name="Vírgula 10 2 5 2" xfId="11787"/>
    <cellStyle name="Vírgula 10 2 5 2 2" xfId="11788"/>
    <cellStyle name="Vírgula 10 2 5 2 2 2" xfId="11789"/>
    <cellStyle name="Vírgula 10 2 5 2 2 2 2" xfId="11790"/>
    <cellStyle name="Vírgula 10 2 5 2 2 2 3" xfId="11791"/>
    <cellStyle name="Vírgula 10 2 5 2 2 3" xfId="11792"/>
    <cellStyle name="Vírgula 10 2 5 2 2 4" xfId="11793"/>
    <cellStyle name="Vírgula 10 2 5 2 2 5" xfId="11794"/>
    <cellStyle name="Vírgula 10 2 5 2 2 6" xfId="11795"/>
    <cellStyle name="Vírgula 10 2 5 2 3" xfId="11796"/>
    <cellStyle name="Vírgula 10 2 5 2 3 2" xfId="11797"/>
    <cellStyle name="Vírgula 10 2 5 2 3 3" xfId="11798"/>
    <cellStyle name="Vírgula 10 2 5 2 4" xfId="11799"/>
    <cellStyle name="Vírgula 10 2 5 2 5" xfId="11800"/>
    <cellStyle name="Vírgula 10 2 5 2 6" xfId="11801"/>
    <cellStyle name="Vírgula 10 2 5 2 7" xfId="11802"/>
    <cellStyle name="Vírgula 10 2 5 3" xfId="11803"/>
    <cellStyle name="Vírgula 10 2 5 3 2" xfId="11804"/>
    <cellStyle name="Vírgula 10 2 5 3 2 2" xfId="11805"/>
    <cellStyle name="Vírgula 10 2 5 3 2 3" xfId="11806"/>
    <cellStyle name="Vírgula 10 2 5 3 3" xfId="11807"/>
    <cellStyle name="Vírgula 10 2 5 3 4" xfId="11808"/>
    <cellStyle name="Vírgula 10 2 5 3 5" xfId="11809"/>
    <cellStyle name="Vírgula 10 2 5 3 6" xfId="11810"/>
    <cellStyle name="Vírgula 10 2 5 4" xfId="11811"/>
    <cellStyle name="Vírgula 10 2 5 4 2" xfId="11812"/>
    <cellStyle name="Vírgula 10 2 5 4 3" xfId="11813"/>
    <cellStyle name="Vírgula 10 2 5 5" xfId="11814"/>
    <cellStyle name="Vírgula 10 2 5 6" xfId="11815"/>
    <cellStyle name="Vírgula 10 2 5 7" xfId="11816"/>
    <cellStyle name="Vírgula 10 2 5 8" xfId="11817"/>
    <cellStyle name="Vírgula 10 2 6" xfId="11818"/>
    <cellStyle name="Vírgula 10 2 6 2" xfId="11819"/>
    <cellStyle name="Vírgula 10 2 6 2 2" xfId="11820"/>
    <cellStyle name="Vírgula 10 2 6 2 2 2" xfId="11821"/>
    <cellStyle name="Vírgula 10 2 6 2 2 2 2" xfId="11822"/>
    <cellStyle name="Vírgula 10 2 6 2 2 2 3" xfId="11823"/>
    <cellStyle name="Vírgula 10 2 6 2 2 3" xfId="11824"/>
    <cellStyle name="Vírgula 10 2 6 2 2 4" xfId="11825"/>
    <cellStyle name="Vírgula 10 2 6 2 2 5" xfId="11826"/>
    <cellStyle name="Vírgula 10 2 6 2 2 6" xfId="11827"/>
    <cellStyle name="Vírgula 10 2 6 2 3" xfId="11828"/>
    <cellStyle name="Vírgula 10 2 6 2 3 2" xfId="11829"/>
    <cellStyle name="Vírgula 10 2 6 2 3 3" xfId="11830"/>
    <cellStyle name="Vírgula 10 2 6 2 4" xfId="11831"/>
    <cellStyle name="Vírgula 10 2 6 2 5" xfId="11832"/>
    <cellStyle name="Vírgula 10 2 6 2 6" xfId="11833"/>
    <cellStyle name="Vírgula 10 2 6 2 7" xfId="11834"/>
    <cellStyle name="Vírgula 10 2 6 3" xfId="11835"/>
    <cellStyle name="Vírgula 10 2 6 3 2" xfId="11836"/>
    <cellStyle name="Vírgula 10 2 6 3 2 2" xfId="11837"/>
    <cellStyle name="Vírgula 10 2 6 3 2 3" xfId="11838"/>
    <cellStyle name="Vírgula 10 2 6 3 3" xfId="11839"/>
    <cellStyle name="Vírgula 10 2 6 3 4" xfId="11840"/>
    <cellStyle name="Vírgula 10 2 6 3 5" xfId="11841"/>
    <cellStyle name="Vírgula 10 2 6 3 6" xfId="11842"/>
    <cellStyle name="Vírgula 10 2 6 4" xfId="11843"/>
    <cellStyle name="Vírgula 10 2 6 4 2" xfId="11844"/>
    <cellStyle name="Vírgula 10 2 6 4 3" xfId="11845"/>
    <cellStyle name="Vírgula 10 2 6 5" xfId="11846"/>
    <cellStyle name="Vírgula 10 2 6 6" xfId="11847"/>
    <cellStyle name="Vírgula 10 2 6 7" xfId="11848"/>
    <cellStyle name="Vírgula 10 2 6 8" xfId="11849"/>
    <cellStyle name="Vírgula 10 2 7" xfId="11850"/>
    <cellStyle name="Vírgula 10 2 7 2" xfId="11851"/>
    <cellStyle name="Vírgula 10 2 7 2 2" xfId="11852"/>
    <cellStyle name="Vírgula 10 2 7 2 2 2" xfId="11853"/>
    <cellStyle name="Vírgula 10 2 7 2 2 3" xfId="11854"/>
    <cellStyle name="Vírgula 10 2 7 2 3" xfId="11855"/>
    <cellStyle name="Vírgula 10 2 7 2 4" xfId="11856"/>
    <cellStyle name="Vírgula 10 2 7 2 5" xfId="11857"/>
    <cellStyle name="Vírgula 10 2 7 2 6" xfId="11858"/>
    <cellStyle name="Vírgula 10 2 7 3" xfId="11859"/>
    <cellStyle name="Vírgula 10 2 7 3 2" xfId="11860"/>
    <cellStyle name="Vírgula 10 2 7 3 3" xfId="11861"/>
    <cellStyle name="Vírgula 10 2 7 4" xfId="11862"/>
    <cellStyle name="Vírgula 10 2 7 5" xfId="11863"/>
    <cellStyle name="Vírgula 10 2 7 6" xfId="11864"/>
    <cellStyle name="Vírgula 10 2 7 7" xfId="11865"/>
    <cellStyle name="Vírgula 10 2 8" xfId="11866"/>
    <cellStyle name="Vírgula 10 2 8 2" xfId="11867"/>
    <cellStyle name="Vírgula 10 2 8 2 2" xfId="11868"/>
    <cellStyle name="Vírgula 10 2 8 2 3" xfId="11869"/>
    <cellStyle name="Vírgula 10 2 8 3" xfId="11870"/>
    <cellStyle name="Vírgula 10 2 8 4" xfId="11871"/>
    <cellStyle name="Vírgula 10 2 8 5" xfId="11872"/>
    <cellStyle name="Vírgula 10 2 8 6" xfId="11873"/>
    <cellStyle name="Vírgula 10 2 9" xfId="11874"/>
    <cellStyle name="Vírgula 10 2 9 2" xfId="11875"/>
    <cellStyle name="Vírgula 10 2 9 2 2" xfId="11876"/>
    <cellStyle name="Vírgula 10 2 9 2 3" xfId="11877"/>
    <cellStyle name="Vírgula 10 2 9 3" xfId="11878"/>
    <cellStyle name="Vírgula 10 2 9 4" xfId="11879"/>
    <cellStyle name="Vírgula 10 2 9 5" xfId="11880"/>
    <cellStyle name="Vírgula 10 2 9 6" xfId="11881"/>
    <cellStyle name="Vírgula 10 3" xfId="11882"/>
    <cellStyle name="Vírgula 10 3 10" xfId="11883"/>
    <cellStyle name="Vírgula 10 3 11" xfId="11884"/>
    <cellStyle name="Vírgula 10 3 2" xfId="11885"/>
    <cellStyle name="Vírgula 10 3 2 2" xfId="11886"/>
    <cellStyle name="Vírgula 10 3 2 2 2" xfId="11887"/>
    <cellStyle name="Vírgula 10 3 2 2 2 2" xfId="11888"/>
    <cellStyle name="Vírgula 10 3 2 2 2 2 2" xfId="11889"/>
    <cellStyle name="Vírgula 10 3 2 2 2 2 3" xfId="11890"/>
    <cellStyle name="Vírgula 10 3 2 2 2 3" xfId="11891"/>
    <cellStyle name="Vírgula 10 3 2 2 2 4" xfId="11892"/>
    <cellStyle name="Vírgula 10 3 2 2 2 5" xfId="11893"/>
    <cellStyle name="Vírgula 10 3 2 2 2 6" xfId="11894"/>
    <cellStyle name="Vírgula 10 3 2 2 3" xfId="11895"/>
    <cellStyle name="Vírgula 10 3 2 2 3 2" xfId="11896"/>
    <cellStyle name="Vírgula 10 3 2 2 3 3" xfId="11897"/>
    <cellStyle name="Vírgula 10 3 2 2 4" xfId="11898"/>
    <cellStyle name="Vírgula 10 3 2 2 5" xfId="11899"/>
    <cellStyle name="Vírgula 10 3 2 2 6" xfId="11900"/>
    <cellStyle name="Vírgula 10 3 2 2 7" xfId="11901"/>
    <cellStyle name="Vírgula 10 3 2 3" xfId="11902"/>
    <cellStyle name="Vírgula 10 3 2 3 2" xfId="11903"/>
    <cellStyle name="Vírgula 10 3 2 3 2 2" xfId="11904"/>
    <cellStyle name="Vírgula 10 3 2 3 2 3" xfId="11905"/>
    <cellStyle name="Vírgula 10 3 2 3 3" xfId="11906"/>
    <cellStyle name="Vírgula 10 3 2 3 4" xfId="11907"/>
    <cellStyle name="Vírgula 10 3 2 3 5" xfId="11908"/>
    <cellStyle name="Vírgula 10 3 2 3 6" xfId="11909"/>
    <cellStyle name="Vírgula 10 3 2 4" xfId="11910"/>
    <cellStyle name="Vírgula 10 3 2 4 2" xfId="11911"/>
    <cellStyle name="Vírgula 10 3 2 4 3" xfId="11912"/>
    <cellStyle name="Vírgula 10 3 2 5" xfId="11913"/>
    <cellStyle name="Vírgula 10 3 2 6" xfId="11914"/>
    <cellStyle name="Vírgula 10 3 2 7" xfId="11915"/>
    <cellStyle name="Vírgula 10 3 2 8" xfId="11916"/>
    <cellStyle name="Vírgula 10 3 3" xfId="11917"/>
    <cellStyle name="Vírgula 10 3 3 2" xfId="11918"/>
    <cellStyle name="Vírgula 10 3 3 2 2" xfId="11919"/>
    <cellStyle name="Vírgula 10 3 3 2 2 2" xfId="11920"/>
    <cellStyle name="Vírgula 10 3 3 2 2 3" xfId="11921"/>
    <cellStyle name="Vírgula 10 3 3 2 3" xfId="11922"/>
    <cellStyle name="Vírgula 10 3 3 2 4" xfId="11923"/>
    <cellStyle name="Vírgula 10 3 3 2 5" xfId="11924"/>
    <cellStyle name="Vírgula 10 3 3 2 6" xfId="11925"/>
    <cellStyle name="Vírgula 10 3 3 3" xfId="11926"/>
    <cellStyle name="Vírgula 10 3 3 3 2" xfId="11927"/>
    <cellStyle name="Vírgula 10 3 3 3 3" xfId="11928"/>
    <cellStyle name="Vírgula 10 3 3 4" xfId="11929"/>
    <cellStyle name="Vírgula 10 3 3 5" xfId="11930"/>
    <cellStyle name="Vírgula 10 3 3 6" xfId="11931"/>
    <cellStyle name="Vírgula 10 3 3 7" xfId="11932"/>
    <cellStyle name="Vírgula 10 3 4" xfId="11933"/>
    <cellStyle name="Vírgula 10 3 4 2" xfId="11934"/>
    <cellStyle name="Vírgula 10 3 4 2 2" xfId="11935"/>
    <cellStyle name="Vírgula 10 3 4 2 3" xfId="11936"/>
    <cellStyle name="Vírgula 10 3 4 3" xfId="11937"/>
    <cellStyle name="Vírgula 10 3 4 4" xfId="11938"/>
    <cellStyle name="Vírgula 10 3 4 5" xfId="11939"/>
    <cellStyle name="Vírgula 10 3 4 6" xfId="11940"/>
    <cellStyle name="Vírgula 10 3 5" xfId="11941"/>
    <cellStyle name="Vírgula 10 3 5 2" xfId="11942"/>
    <cellStyle name="Vírgula 10 3 5 2 2" xfId="11943"/>
    <cellStyle name="Vírgula 10 3 5 2 3" xfId="11944"/>
    <cellStyle name="Vírgula 10 3 5 3" xfId="11945"/>
    <cellStyle name="Vírgula 10 3 5 4" xfId="11946"/>
    <cellStyle name="Vírgula 10 3 5 5" xfId="11947"/>
    <cellStyle name="Vírgula 10 3 5 6" xfId="11948"/>
    <cellStyle name="Vírgula 10 3 6" xfId="11949"/>
    <cellStyle name="Vírgula 10 3 6 2" xfId="11950"/>
    <cellStyle name="Vírgula 10 3 6 2 2" xfId="11951"/>
    <cellStyle name="Vírgula 10 3 6 2 3" xfId="11952"/>
    <cellStyle name="Vírgula 10 3 6 3" xfId="11953"/>
    <cellStyle name="Vírgula 10 3 6 4" xfId="11954"/>
    <cellStyle name="Vírgula 10 3 6 5" xfId="11955"/>
    <cellStyle name="Vírgula 10 3 7" xfId="11956"/>
    <cellStyle name="Vírgula 10 3 7 2" xfId="11957"/>
    <cellStyle name="Vírgula 10 3 7 3" xfId="11958"/>
    <cellStyle name="Vírgula 10 3 8" xfId="11959"/>
    <cellStyle name="Vírgula 10 3 9" xfId="11960"/>
    <cellStyle name="Vírgula 10 4" xfId="11961"/>
    <cellStyle name="Vírgula 10 4 10" xfId="11962"/>
    <cellStyle name="Vírgula 10 4 11" xfId="11963"/>
    <cellStyle name="Vírgula 10 4 2" xfId="11964"/>
    <cellStyle name="Vírgula 10 4 2 2" xfId="11965"/>
    <cellStyle name="Vírgula 10 4 2 2 2" xfId="11966"/>
    <cellStyle name="Vírgula 10 4 2 2 2 2" xfId="11967"/>
    <cellStyle name="Vírgula 10 4 2 2 2 2 2" xfId="11968"/>
    <cellStyle name="Vírgula 10 4 2 2 2 2 3" xfId="11969"/>
    <cellStyle name="Vírgula 10 4 2 2 2 3" xfId="11970"/>
    <cellStyle name="Vírgula 10 4 2 2 2 4" xfId="11971"/>
    <cellStyle name="Vírgula 10 4 2 2 2 5" xfId="11972"/>
    <cellStyle name="Vírgula 10 4 2 2 2 6" xfId="11973"/>
    <cellStyle name="Vírgula 10 4 2 2 3" xfId="11974"/>
    <cellStyle name="Vírgula 10 4 2 2 3 2" xfId="11975"/>
    <cellStyle name="Vírgula 10 4 2 2 3 3" xfId="11976"/>
    <cellStyle name="Vírgula 10 4 2 2 4" xfId="11977"/>
    <cellStyle name="Vírgula 10 4 2 2 5" xfId="11978"/>
    <cellStyle name="Vírgula 10 4 2 2 6" xfId="11979"/>
    <cellStyle name="Vírgula 10 4 2 2 7" xfId="11980"/>
    <cellStyle name="Vírgula 10 4 2 3" xfId="11981"/>
    <cellStyle name="Vírgula 10 4 2 3 2" xfId="11982"/>
    <cellStyle name="Vírgula 10 4 2 3 2 2" xfId="11983"/>
    <cellStyle name="Vírgula 10 4 2 3 2 3" xfId="11984"/>
    <cellStyle name="Vírgula 10 4 2 3 3" xfId="11985"/>
    <cellStyle name="Vírgula 10 4 2 3 4" xfId="11986"/>
    <cellStyle name="Vírgula 10 4 2 3 5" xfId="11987"/>
    <cellStyle name="Vírgula 10 4 2 3 6" xfId="11988"/>
    <cellStyle name="Vírgula 10 4 2 4" xfId="11989"/>
    <cellStyle name="Vírgula 10 4 2 4 2" xfId="11990"/>
    <cellStyle name="Vírgula 10 4 2 4 3" xfId="11991"/>
    <cellStyle name="Vírgula 10 4 2 5" xfId="11992"/>
    <cellStyle name="Vírgula 10 4 2 6" xfId="11993"/>
    <cellStyle name="Vírgula 10 4 2 7" xfId="11994"/>
    <cellStyle name="Vírgula 10 4 2 8" xfId="11995"/>
    <cellStyle name="Vírgula 10 4 3" xfId="11996"/>
    <cellStyle name="Vírgula 10 4 3 2" xfId="11997"/>
    <cellStyle name="Vírgula 10 4 3 2 2" xfId="11998"/>
    <cellStyle name="Vírgula 10 4 3 2 2 2" xfId="11999"/>
    <cellStyle name="Vírgula 10 4 3 2 2 3" xfId="12000"/>
    <cellStyle name="Vírgula 10 4 3 2 3" xfId="12001"/>
    <cellStyle name="Vírgula 10 4 3 2 4" xfId="12002"/>
    <cellStyle name="Vírgula 10 4 3 2 5" xfId="12003"/>
    <cellStyle name="Vírgula 10 4 3 2 6" xfId="12004"/>
    <cellStyle name="Vírgula 10 4 3 3" xfId="12005"/>
    <cellStyle name="Vírgula 10 4 3 3 2" xfId="12006"/>
    <cellStyle name="Vírgula 10 4 3 3 3" xfId="12007"/>
    <cellStyle name="Vírgula 10 4 3 4" xfId="12008"/>
    <cellStyle name="Vírgula 10 4 3 5" xfId="12009"/>
    <cellStyle name="Vírgula 10 4 3 6" xfId="12010"/>
    <cellStyle name="Vírgula 10 4 3 7" xfId="12011"/>
    <cellStyle name="Vírgula 10 4 4" xfId="12012"/>
    <cellStyle name="Vírgula 10 4 4 2" xfId="12013"/>
    <cellStyle name="Vírgula 10 4 4 2 2" xfId="12014"/>
    <cellStyle name="Vírgula 10 4 4 2 3" xfId="12015"/>
    <cellStyle name="Vírgula 10 4 4 3" xfId="12016"/>
    <cellStyle name="Vírgula 10 4 4 4" xfId="12017"/>
    <cellStyle name="Vírgula 10 4 4 5" xfId="12018"/>
    <cellStyle name="Vírgula 10 4 4 6" xfId="12019"/>
    <cellStyle name="Vírgula 10 4 5" xfId="12020"/>
    <cellStyle name="Vírgula 10 4 5 2" xfId="12021"/>
    <cellStyle name="Vírgula 10 4 5 2 2" xfId="12022"/>
    <cellStyle name="Vírgula 10 4 5 2 3" xfId="12023"/>
    <cellStyle name="Vírgula 10 4 5 3" xfId="12024"/>
    <cellStyle name="Vírgula 10 4 5 4" xfId="12025"/>
    <cellStyle name="Vírgula 10 4 5 5" xfId="12026"/>
    <cellStyle name="Vírgula 10 4 5 6" xfId="12027"/>
    <cellStyle name="Vírgula 10 4 6" xfId="12028"/>
    <cellStyle name="Vírgula 10 4 6 2" xfId="12029"/>
    <cellStyle name="Vírgula 10 4 6 2 2" xfId="12030"/>
    <cellStyle name="Vírgula 10 4 6 2 3" xfId="12031"/>
    <cellStyle name="Vírgula 10 4 6 3" xfId="12032"/>
    <cellStyle name="Vírgula 10 4 6 4" xfId="12033"/>
    <cellStyle name="Vírgula 10 4 6 5" xfId="12034"/>
    <cellStyle name="Vírgula 10 4 7" xfId="12035"/>
    <cellStyle name="Vírgula 10 4 7 2" xfId="12036"/>
    <cellStyle name="Vírgula 10 4 7 3" xfId="12037"/>
    <cellStyle name="Vírgula 10 4 8" xfId="12038"/>
    <cellStyle name="Vírgula 10 4 9" xfId="12039"/>
    <cellStyle name="Vírgula 10 5" xfId="12040"/>
    <cellStyle name="Vírgula 10 5 2" xfId="12041"/>
    <cellStyle name="Vírgula 10 5 2 2" xfId="12042"/>
    <cellStyle name="Vírgula 10 5 2 2 2" xfId="12043"/>
    <cellStyle name="Vírgula 10 5 2 2 2 2" xfId="12044"/>
    <cellStyle name="Vírgula 10 5 2 2 2 3" xfId="12045"/>
    <cellStyle name="Vírgula 10 5 2 2 3" xfId="12046"/>
    <cellStyle name="Vírgula 10 5 2 2 4" xfId="12047"/>
    <cellStyle name="Vírgula 10 5 2 2 5" xfId="12048"/>
    <cellStyle name="Vírgula 10 5 2 2 6" xfId="12049"/>
    <cellStyle name="Vírgula 10 5 2 3" xfId="12050"/>
    <cellStyle name="Vírgula 10 5 2 3 2" xfId="12051"/>
    <cellStyle name="Vírgula 10 5 2 3 3" xfId="12052"/>
    <cellStyle name="Vírgula 10 5 2 4" xfId="12053"/>
    <cellStyle name="Vírgula 10 5 2 5" xfId="12054"/>
    <cellStyle name="Vírgula 10 5 2 6" xfId="12055"/>
    <cellStyle name="Vírgula 10 5 2 7" xfId="12056"/>
    <cellStyle name="Vírgula 10 5 3" xfId="12057"/>
    <cellStyle name="Vírgula 10 5 3 2" xfId="12058"/>
    <cellStyle name="Vírgula 10 5 3 2 2" xfId="12059"/>
    <cellStyle name="Vírgula 10 5 3 2 3" xfId="12060"/>
    <cellStyle name="Vírgula 10 5 3 3" xfId="12061"/>
    <cellStyle name="Vírgula 10 5 3 4" xfId="12062"/>
    <cellStyle name="Vírgula 10 5 3 5" xfId="12063"/>
    <cellStyle name="Vírgula 10 5 3 6" xfId="12064"/>
    <cellStyle name="Vírgula 10 5 4" xfId="12065"/>
    <cellStyle name="Vírgula 10 5 4 2" xfId="12066"/>
    <cellStyle name="Vírgula 10 5 4 3" xfId="12067"/>
    <cellStyle name="Vírgula 10 5 5" xfId="12068"/>
    <cellStyle name="Vírgula 10 5 6" xfId="12069"/>
    <cellStyle name="Vírgula 10 5 7" xfId="12070"/>
    <cellStyle name="Vírgula 10 5 8" xfId="12071"/>
    <cellStyle name="Vírgula 10 6" xfId="12072"/>
    <cellStyle name="Vírgula 10 6 2" xfId="12073"/>
    <cellStyle name="Vírgula 10 6 2 2" xfId="12074"/>
    <cellStyle name="Vírgula 10 6 2 2 2" xfId="12075"/>
    <cellStyle name="Vírgula 10 6 2 2 2 2" xfId="12076"/>
    <cellStyle name="Vírgula 10 6 2 2 2 3" xfId="12077"/>
    <cellStyle name="Vírgula 10 6 2 2 3" xfId="12078"/>
    <cellStyle name="Vírgula 10 6 2 2 4" xfId="12079"/>
    <cellStyle name="Vírgula 10 6 2 2 5" xfId="12080"/>
    <cellStyle name="Vírgula 10 6 2 2 6" xfId="12081"/>
    <cellStyle name="Vírgula 10 6 2 3" xfId="12082"/>
    <cellStyle name="Vírgula 10 6 2 3 2" xfId="12083"/>
    <cellStyle name="Vírgula 10 6 2 3 3" xfId="12084"/>
    <cellStyle name="Vírgula 10 6 2 4" xfId="12085"/>
    <cellStyle name="Vírgula 10 6 2 5" xfId="12086"/>
    <cellStyle name="Vírgula 10 6 2 6" xfId="12087"/>
    <cellStyle name="Vírgula 10 6 2 7" xfId="12088"/>
    <cellStyle name="Vírgula 10 6 3" xfId="12089"/>
    <cellStyle name="Vírgula 10 6 3 2" xfId="12090"/>
    <cellStyle name="Vírgula 10 6 3 2 2" xfId="12091"/>
    <cellStyle name="Vírgula 10 6 3 2 3" xfId="12092"/>
    <cellStyle name="Vírgula 10 6 3 3" xfId="12093"/>
    <cellStyle name="Vírgula 10 6 3 4" xfId="12094"/>
    <cellStyle name="Vírgula 10 6 3 5" xfId="12095"/>
    <cellStyle name="Vírgula 10 6 3 6" xfId="12096"/>
    <cellStyle name="Vírgula 10 6 4" xfId="12097"/>
    <cellStyle name="Vírgula 10 6 4 2" xfId="12098"/>
    <cellStyle name="Vírgula 10 6 4 3" xfId="12099"/>
    <cellStyle name="Vírgula 10 6 5" xfId="12100"/>
    <cellStyle name="Vírgula 10 6 6" xfId="12101"/>
    <cellStyle name="Vírgula 10 6 7" xfId="12102"/>
    <cellStyle name="Vírgula 10 6 8" xfId="12103"/>
    <cellStyle name="Vírgula 10 7" xfId="12104"/>
    <cellStyle name="Vírgula 10 7 2" xfId="12105"/>
    <cellStyle name="Vírgula 10 7 2 2" xfId="12106"/>
    <cellStyle name="Vírgula 10 7 2 2 2" xfId="12107"/>
    <cellStyle name="Vírgula 10 7 2 2 2 2" xfId="12108"/>
    <cellStyle name="Vírgula 10 7 2 2 2 3" xfId="12109"/>
    <cellStyle name="Vírgula 10 7 2 2 3" xfId="12110"/>
    <cellStyle name="Vírgula 10 7 2 2 4" xfId="12111"/>
    <cellStyle name="Vírgula 10 7 2 2 5" xfId="12112"/>
    <cellStyle name="Vírgula 10 7 2 2 6" xfId="12113"/>
    <cellStyle name="Vírgula 10 7 2 3" xfId="12114"/>
    <cellStyle name="Vírgula 10 7 2 3 2" xfId="12115"/>
    <cellStyle name="Vírgula 10 7 2 3 3" xfId="12116"/>
    <cellStyle name="Vírgula 10 7 2 4" xfId="12117"/>
    <cellStyle name="Vírgula 10 7 2 5" xfId="12118"/>
    <cellStyle name="Vírgula 10 7 2 6" xfId="12119"/>
    <cellStyle name="Vírgula 10 7 2 7" xfId="12120"/>
    <cellStyle name="Vírgula 10 7 3" xfId="12121"/>
    <cellStyle name="Vírgula 10 7 3 2" xfId="12122"/>
    <cellStyle name="Vírgula 10 7 3 2 2" xfId="12123"/>
    <cellStyle name="Vírgula 10 7 3 2 3" xfId="12124"/>
    <cellStyle name="Vírgula 10 7 3 3" xfId="12125"/>
    <cellStyle name="Vírgula 10 7 3 4" xfId="12126"/>
    <cellStyle name="Vírgula 10 7 3 5" xfId="12127"/>
    <cellStyle name="Vírgula 10 7 3 6" xfId="12128"/>
    <cellStyle name="Vírgula 10 7 4" xfId="12129"/>
    <cellStyle name="Vírgula 10 7 4 2" xfId="12130"/>
    <cellStyle name="Vírgula 10 7 4 3" xfId="12131"/>
    <cellStyle name="Vírgula 10 7 5" xfId="12132"/>
    <cellStyle name="Vírgula 10 7 6" xfId="12133"/>
    <cellStyle name="Vírgula 10 7 7" xfId="12134"/>
    <cellStyle name="Vírgula 10 7 8" xfId="12135"/>
    <cellStyle name="Vírgula 10 8" xfId="12136"/>
    <cellStyle name="Vírgula 10 8 2" xfId="12137"/>
    <cellStyle name="Vírgula 10 8 2 2" xfId="12138"/>
    <cellStyle name="Vírgula 10 8 2 2 2" xfId="12139"/>
    <cellStyle name="Vírgula 10 8 2 2 3" xfId="12140"/>
    <cellStyle name="Vírgula 10 8 2 3" xfId="12141"/>
    <cellStyle name="Vírgula 10 8 2 4" xfId="12142"/>
    <cellStyle name="Vírgula 10 8 2 5" xfId="12143"/>
    <cellStyle name="Vírgula 10 8 2 6" xfId="12144"/>
    <cellStyle name="Vírgula 10 8 3" xfId="12145"/>
    <cellStyle name="Vírgula 10 8 3 2" xfId="12146"/>
    <cellStyle name="Vírgula 10 8 3 3" xfId="12147"/>
    <cellStyle name="Vírgula 10 8 4" xfId="12148"/>
    <cellStyle name="Vírgula 10 8 5" xfId="12149"/>
    <cellStyle name="Vírgula 10 8 6" xfId="12150"/>
    <cellStyle name="Vírgula 10 8 7" xfId="12151"/>
    <cellStyle name="Vírgula 10 9" xfId="12152"/>
    <cellStyle name="Vírgula 10 9 2" xfId="12153"/>
    <cellStyle name="Vírgula 10 9 2 2" xfId="12154"/>
    <cellStyle name="Vírgula 10 9 2 3" xfId="12155"/>
    <cellStyle name="Vírgula 10 9 3" xfId="12156"/>
    <cellStyle name="Vírgula 10 9 4" xfId="12157"/>
    <cellStyle name="Vírgula 10 9 5" xfId="12158"/>
    <cellStyle name="Vírgula 10 9 6" xfId="12159"/>
    <cellStyle name="Vírgula 11" xfId="12160"/>
    <cellStyle name="Vírgula 11 2" xfId="12161"/>
    <cellStyle name="Vírgula 11 2 2" xfId="12162"/>
    <cellStyle name="Vírgula 11 3" xfId="12163"/>
    <cellStyle name="Vírgula 11 4" xfId="12164"/>
    <cellStyle name="Vírgula 12" xfId="12165"/>
    <cellStyle name="Vírgula 12 10" xfId="12166"/>
    <cellStyle name="Vírgula 12 10 2" xfId="12167"/>
    <cellStyle name="Vírgula 12 10 2 2" xfId="12168"/>
    <cellStyle name="Vírgula 12 10 2 3" xfId="12169"/>
    <cellStyle name="Vírgula 12 10 3" xfId="12170"/>
    <cellStyle name="Vírgula 12 10 4" xfId="12171"/>
    <cellStyle name="Vírgula 12 10 5" xfId="12172"/>
    <cellStyle name="Vírgula 12 10 6" xfId="12173"/>
    <cellStyle name="Vírgula 12 11" xfId="12174"/>
    <cellStyle name="Vírgula 12 11 2" xfId="12175"/>
    <cellStyle name="Vírgula 12 11 2 2" xfId="12176"/>
    <cellStyle name="Vírgula 12 11 2 3" xfId="12177"/>
    <cellStyle name="Vírgula 12 11 3" xfId="12178"/>
    <cellStyle name="Vírgula 12 11 4" xfId="12179"/>
    <cellStyle name="Vírgula 12 11 5" xfId="12180"/>
    <cellStyle name="Vírgula 12 12" xfId="12181"/>
    <cellStyle name="Vírgula 12 12 2" xfId="12182"/>
    <cellStyle name="Vírgula 12 12 3" xfId="12183"/>
    <cellStyle name="Vírgula 12 12 4" xfId="12184"/>
    <cellStyle name="Vírgula 12 13" xfId="12185"/>
    <cellStyle name="Vírgula 12 14" xfId="12186"/>
    <cellStyle name="Vírgula 12 15" xfId="12187"/>
    <cellStyle name="Vírgula 12 16" xfId="12188"/>
    <cellStyle name="Vírgula 12 2" xfId="12189"/>
    <cellStyle name="Vírgula 12 2 10" xfId="12190"/>
    <cellStyle name="Vírgula 12 2 11" xfId="12191"/>
    <cellStyle name="Vírgula 12 2 2" xfId="12192"/>
    <cellStyle name="Vírgula 12 2 2 2" xfId="12193"/>
    <cellStyle name="Vírgula 12 2 2 2 2" xfId="12194"/>
    <cellStyle name="Vírgula 12 2 2 2 2 2" xfId="12195"/>
    <cellStyle name="Vírgula 12 2 2 2 2 2 2" xfId="12196"/>
    <cellStyle name="Vírgula 12 2 2 2 2 2 3" xfId="12197"/>
    <cellStyle name="Vírgula 12 2 2 2 2 3" xfId="12198"/>
    <cellStyle name="Vírgula 12 2 2 2 2 4" xfId="12199"/>
    <cellStyle name="Vírgula 12 2 2 2 2 5" xfId="12200"/>
    <cellStyle name="Vírgula 12 2 2 2 2 6" xfId="12201"/>
    <cellStyle name="Vírgula 12 2 2 2 3" xfId="12202"/>
    <cellStyle name="Vírgula 12 2 2 2 3 2" xfId="12203"/>
    <cellStyle name="Vírgula 12 2 2 2 3 3" xfId="12204"/>
    <cellStyle name="Vírgula 12 2 2 2 4" xfId="12205"/>
    <cellStyle name="Vírgula 12 2 2 2 5" xfId="12206"/>
    <cellStyle name="Vírgula 12 2 2 2 6" xfId="12207"/>
    <cellStyle name="Vírgula 12 2 2 2 7" xfId="12208"/>
    <cellStyle name="Vírgula 12 2 2 3" xfId="12209"/>
    <cellStyle name="Vírgula 12 2 2 3 2" xfId="12210"/>
    <cellStyle name="Vírgula 12 2 2 3 2 2" xfId="12211"/>
    <cellStyle name="Vírgula 12 2 2 3 2 3" xfId="12212"/>
    <cellStyle name="Vírgula 12 2 2 3 3" xfId="12213"/>
    <cellStyle name="Vírgula 12 2 2 3 4" xfId="12214"/>
    <cellStyle name="Vírgula 12 2 2 3 5" xfId="12215"/>
    <cellStyle name="Vírgula 12 2 2 3 6" xfId="12216"/>
    <cellStyle name="Vírgula 12 2 2 4" xfId="12217"/>
    <cellStyle name="Vírgula 12 2 2 4 2" xfId="12218"/>
    <cellStyle name="Vírgula 12 2 2 4 3" xfId="12219"/>
    <cellStyle name="Vírgula 12 2 2 5" xfId="12220"/>
    <cellStyle name="Vírgula 12 2 2 6" xfId="12221"/>
    <cellStyle name="Vírgula 12 2 2 7" xfId="12222"/>
    <cellStyle name="Vírgula 12 2 2 8" xfId="12223"/>
    <cellStyle name="Vírgula 12 2 3" xfId="12224"/>
    <cellStyle name="Vírgula 12 2 3 2" xfId="12225"/>
    <cellStyle name="Vírgula 12 2 3 2 2" xfId="12226"/>
    <cellStyle name="Vírgula 12 2 3 2 2 2" xfId="12227"/>
    <cellStyle name="Vírgula 12 2 3 2 2 3" xfId="12228"/>
    <cellStyle name="Vírgula 12 2 3 2 3" xfId="12229"/>
    <cellStyle name="Vírgula 12 2 3 2 4" xfId="12230"/>
    <cellStyle name="Vírgula 12 2 3 2 5" xfId="12231"/>
    <cellStyle name="Vírgula 12 2 3 2 6" xfId="12232"/>
    <cellStyle name="Vírgula 12 2 3 3" xfId="12233"/>
    <cellStyle name="Vírgula 12 2 3 3 2" xfId="12234"/>
    <cellStyle name="Vírgula 12 2 3 3 3" xfId="12235"/>
    <cellStyle name="Vírgula 12 2 3 4" xfId="12236"/>
    <cellStyle name="Vírgula 12 2 3 5" xfId="12237"/>
    <cellStyle name="Vírgula 12 2 3 6" xfId="12238"/>
    <cellStyle name="Vírgula 12 2 3 7" xfId="12239"/>
    <cellStyle name="Vírgula 12 2 4" xfId="12240"/>
    <cellStyle name="Vírgula 12 2 4 2" xfId="12241"/>
    <cellStyle name="Vírgula 12 2 4 2 2" xfId="12242"/>
    <cellStyle name="Vírgula 12 2 4 2 3" xfId="12243"/>
    <cellStyle name="Vírgula 12 2 4 3" xfId="12244"/>
    <cellStyle name="Vírgula 12 2 4 4" xfId="12245"/>
    <cellStyle name="Vírgula 12 2 4 5" xfId="12246"/>
    <cellStyle name="Vírgula 12 2 4 6" xfId="12247"/>
    <cellStyle name="Vírgula 12 2 5" xfId="12248"/>
    <cellStyle name="Vírgula 12 2 5 2" xfId="12249"/>
    <cellStyle name="Vírgula 12 2 5 2 2" xfId="12250"/>
    <cellStyle name="Vírgula 12 2 5 2 3" xfId="12251"/>
    <cellStyle name="Vírgula 12 2 5 3" xfId="12252"/>
    <cellStyle name="Vírgula 12 2 5 4" xfId="12253"/>
    <cellStyle name="Vírgula 12 2 5 5" xfId="12254"/>
    <cellStyle name="Vírgula 12 2 5 6" xfId="12255"/>
    <cellStyle name="Vírgula 12 2 6" xfId="12256"/>
    <cellStyle name="Vírgula 12 2 6 2" xfId="12257"/>
    <cellStyle name="Vírgula 12 2 6 2 2" xfId="12258"/>
    <cellStyle name="Vírgula 12 2 6 2 3" xfId="12259"/>
    <cellStyle name="Vírgula 12 2 6 3" xfId="12260"/>
    <cellStyle name="Vírgula 12 2 6 4" xfId="12261"/>
    <cellStyle name="Vírgula 12 2 6 5" xfId="12262"/>
    <cellStyle name="Vírgula 12 2 7" xfId="12263"/>
    <cellStyle name="Vírgula 12 2 7 2" xfId="12264"/>
    <cellStyle name="Vírgula 12 2 7 3" xfId="12265"/>
    <cellStyle name="Vírgula 12 2 8" xfId="12266"/>
    <cellStyle name="Vírgula 12 2 9" xfId="12267"/>
    <cellStyle name="Vírgula 12 3" xfId="12268"/>
    <cellStyle name="Vírgula 12 3 10" xfId="12269"/>
    <cellStyle name="Vírgula 12 3 11" xfId="12270"/>
    <cellStyle name="Vírgula 12 3 2" xfId="12271"/>
    <cellStyle name="Vírgula 12 3 2 2" xfId="12272"/>
    <cellStyle name="Vírgula 12 3 2 2 2" xfId="12273"/>
    <cellStyle name="Vírgula 12 3 2 2 2 2" xfId="12274"/>
    <cellStyle name="Vírgula 12 3 2 2 2 2 2" xfId="12275"/>
    <cellStyle name="Vírgula 12 3 2 2 2 2 3" xfId="12276"/>
    <cellStyle name="Vírgula 12 3 2 2 2 3" xfId="12277"/>
    <cellStyle name="Vírgula 12 3 2 2 2 4" xfId="12278"/>
    <cellStyle name="Vírgula 12 3 2 2 2 5" xfId="12279"/>
    <cellStyle name="Vírgula 12 3 2 2 2 6" xfId="12280"/>
    <cellStyle name="Vírgula 12 3 2 2 3" xfId="12281"/>
    <cellStyle name="Vírgula 12 3 2 2 3 2" xfId="12282"/>
    <cellStyle name="Vírgula 12 3 2 2 3 3" xfId="12283"/>
    <cellStyle name="Vírgula 12 3 2 2 4" xfId="12284"/>
    <cellStyle name="Vírgula 12 3 2 2 5" xfId="12285"/>
    <cellStyle name="Vírgula 12 3 2 2 6" xfId="12286"/>
    <cellStyle name="Vírgula 12 3 2 2 7" xfId="12287"/>
    <cellStyle name="Vírgula 12 3 2 3" xfId="12288"/>
    <cellStyle name="Vírgula 12 3 2 3 2" xfId="12289"/>
    <cellStyle name="Vírgula 12 3 2 3 2 2" xfId="12290"/>
    <cellStyle name="Vírgula 12 3 2 3 2 3" xfId="12291"/>
    <cellStyle name="Vírgula 12 3 2 3 3" xfId="12292"/>
    <cellStyle name="Vírgula 12 3 2 3 4" xfId="12293"/>
    <cellStyle name="Vírgula 12 3 2 3 5" xfId="12294"/>
    <cellStyle name="Vírgula 12 3 2 3 6" xfId="12295"/>
    <cellStyle name="Vírgula 12 3 2 4" xfId="12296"/>
    <cellStyle name="Vírgula 12 3 2 4 2" xfId="12297"/>
    <cellStyle name="Vírgula 12 3 2 4 3" xfId="12298"/>
    <cellStyle name="Vírgula 12 3 2 5" xfId="12299"/>
    <cellStyle name="Vírgula 12 3 2 6" xfId="12300"/>
    <cellStyle name="Vírgula 12 3 2 7" xfId="12301"/>
    <cellStyle name="Vírgula 12 3 2 8" xfId="12302"/>
    <cellStyle name="Vírgula 12 3 3" xfId="12303"/>
    <cellStyle name="Vírgula 12 3 3 2" xfId="12304"/>
    <cellStyle name="Vírgula 12 3 3 2 2" xfId="12305"/>
    <cellStyle name="Vírgula 12 3 3 2 2 2" xfId="12306"/>
    <cellStyle name="Vírgula 12 3 3 2 2 3" xfId="12307"/>
    <cellStyle name="Vírgula 12 3 3 2 3" xfId="12308"/>
    <cellStyle name="Vírgula 12 3 3 2 4" xfId="12309"/>
    <cellStyle name="Vírgula 12 3 3 2 5" xfId="12310"/>
    <cellStyle name="Vírgula 12 3 3 2 6" xfId="12311"/>
    <cellStyle name="Vírgula 12 3 3 3" xfId="12312"/>
    <cellStyle name="Vírgula 12 3 3 3 2" xfId="12313"/>
    <cellStyle name="Vírgula 12 3 3 3 3" xfId="12314"/>
    <cellStyle name="Vírgula 12 3 3 4" xfId="12315"/>
    <cellStyle name="Vírgula 12 3 3 5" xfId="12316"/>
    <cellStyle name="Vírgula 12 3 3 6" xfId="12317"/>
    <cellStyle name="Vírgula 12 3 3 7" xfId="12318"/>
    <cellStyle name="Vírgula 12 3 4" xfId="12319"/>
    <cellStyle name="Vírgula 12 3 4 2" xfId="12320"/>
    <cellStyle name="Vírgula 12 3 4 2 2" xfId="12321"/>
    <cellStyle name="Vírgula 12 3 4 2 3" xfId="12322"/>
    <cellStyle name="Vírgula 12 3 4 3" xfId="12323"/>
    <cellStyle name="Vírgula 12 3 4 4" xfId="12324"/>
    <cellStyle name="Vírgula 12 3 4 5" xfId="12325"/>
    <cellStyle name="Vírgula 12 3 4 6" xfId="12326"/>
    <cellStyle name="Vírgula 12 3 5" xfId="12327"/>
    <cellStyle name="Vírgula 12 3 5 2" xfId="12328"/>
    <cellStyle name="Vírgula 12 3 5 2 2" xfId="12329"/>
    <cellStyle name="Vírgula 12 3 5 2 3" xfId="12330"/>
    <cellStyle name="Vírgula 12 3 5 3" xfId="12331"/>
    <cellStyle name="Vírgula 12 3 5 4" xfId="12332"/>
    <cellStyle name="Vírgula 12 3 5 5" xfId="12333"/>
    <cellStyle name="Vírgula 12 3 5 6" xfId="12334"/>
    <cellStyle name="Vírgula 12 3 6" xfId="12335"/>
    <cellStyle name="Vírgula 12 3 6 2" xfId="12336"/>
    <cellStyle name="Vírgula 12 3 6 2 2" xfId="12337"/>
    <cellStyle name="Vírgula 12 3 6 2 3" xfId="12338"/>
    <cellStyle name="Vírgula 12 3 6 3" xfId="12339"/>
    <cellStyle name="Vírgula 12 3 6 4" xfId="12340"/>
    <cellStyle name="Vírgula 12 3 6 5" xfId="12341"/>
    <cellStyle name="Vírgula 12 3 7" xfId="12342"/>
    <cellStyle name="Vírgula 12 3 7 2" xfId="12343"/>
    <cellStyle name="Vírgula 12 3 7 3" xfId="12344"/>
    <cellStyle name="Vírgula 12 3 8" xfId="12345"/>
    <cellStyle name="Vírgula 12 3 9" xfId="12346"/>
    <cellStyle name="Vírgula 12 4" xfId="12347"/>
    <cellStyle name="Vírgula 12 4 2" xfId="12348"/>
    <cellStyle name="Vírgula 12 4 2 2" xfId="12349"/>
    <cellStyle name="Vírgula 12 4 2 2 2" xfId="12350"/>
    <cellStyle name="Vírgula 12 4 2 2 2 2" xfId="12351"/>
    <cellStyle name="Vírgula 12 4 2 2 2 3" xfId="12352"/>
    <cellStyle name="Vírgula 12 4 2 2 3" xfId="12353"/>
    <cellStyle name="Vírgula 12 4 2 2 4" xfId="12354"/>
    <cellStyle name="Vírgula 12 4 2 2 5" xfId="12355"/>
    <cellStyle name="Vírgula 12 4 2 2 6" xfId="12356"/>
    <cellStyle name="Vírgula 12 4 2 3" xfId="12357"/>
    <cellStyle name="Vírgula 12 4 2 3 2" xfId="12358"/>
    <cellStyle name="Vírgula 12 4 2 3 3" xfId="12359"/>
    <cellStyle name="Vírgula 12 4 2 4" xfId="12360"/>
    <cellStyle name="Vírgula 12 4 2 5" xfId="12361"/>
    <cellStyle name="Vírgula 12 4 2 6" xfId="12362"/>
    <cellStyle name="Vírgula 12 4 2 7" xfId="12363"/>
    <cellStyle name="Vírgula 12 4 3" xfId="12364"/>
    <cellStyle name="Vírgula 12 4 3 2" xfId="12365"/>
    <cellStyle name="Vírgula 12 4 3 2 2" xfId="12366"/>
    <cellStyle name="Vírgula 12 4 3 2 3" xfId="12367"/>
    <cellStyle name="Vírgula 12 4 3 3" xfId="12368"/>
    <cellStyle name="Vírgula 12 4 3 4" xfId="12369"/>
    <cellStyle name="Vírgula 12 4 3 5" xfId="12370"/>
    <cellStyle name="Vírgula 12 4 3 6" xfId="12371"/>
    <cellStyle name="Vírgula 12 4 4" xfId="12372"/>
    <cellStyle name="Vírgula 12 4 4 2" xfId="12373"/>
    <cellStyle name="Vírgula 12 4 4 3" xfId="12374"/>
    <cellStyle name="Vírgula 12 4 5" xfId="12375"/>
    <cellStyle name="Vírgula 12 4 6" xfId="12376"/>
    <cellStyle name="Vírgula 12 4 7" xfId="12377"/>
    <cellStyle name="Vírgula 12 4 8" xfId="12378"/>
    <cellStyle name="Vírgula 12 5" xfId="12379"/>
    <cellStyle name="Vírgula 12 5 2" xfId="12380"/>
    <cellStyle name="Vírgula 12 5 2 2" xfId="12381"/>
    <cellStyle name="Vírgula 12 5 2 2 2" xfId="12382"/>
    <cellStyle name="Vírgula 12 5 2 2 2 2" xfId="12383"/>
    <cellStyle name="Vírgula 12 5 2 2 2 3" xfId="12384"/>
    <cellStyle name="Vírgula 12 5 2 2 3" xfId="12385"/>
    <cellStyle name="Vírgula 12 5 2 2 4" xfId="12386"/>
    <cellStyle name="Vírgula 12 5 2 2 5" xfId="12387"/>
    <cellStyle name="Vírgula 12 5 2 2 6" xfId="12388"/>
    <cellStyle name="Vírgula 12 5 2 3" xfId="12389"/>
    <cellStyle name="Vírgula 12 5 2 3 2" xfId="12390"/>
    <cellStyle name="Vírgula 12 5 2 3 3" xfId="12391"/>
    <cellStyle name="Vírgula 12 5 2 4" xfId="12392"/>
    <cellStyle name="Vírgula 12 5 2 5" xfId="12393"/>
    <cellStyle name="Vírgula 12 5 2 6" xfId="12394"/>
    <cellStyle name="Vírgula 12 5 2 7" xfId="12395"/>
    <cellStyle name="Vírgula 12 5 3" xfId="12396"/>
    <cellStyle name="Vírgula 12 5 3 2" xfId="12397"/>
    <cellStyle name="Vírgula 12 5 3 2 2" xfId="12398"/>
    <cellStyle name="Vírgula 12 5 3 2 3" xfId="12399"/>
    <cellStyle name="Vírgula 12 5 3 3" xfId="12400"/>
    <cellStyle name="Vírgula 12 5 3 4" xfId="12401"/>
    <cellStyle name="Vírgula 12 5 3 5" xfId="12402"/>
    <cellStyle name="Vírgula 12 5 3 6" xfId="12403"/>
    <cellStyle name="Vírgula 12 5 4" xfId="12404"/>
    <cellStyle name="Vírgula 12 5 4 2" xfId="12405"/>
    <cellStyle name="Vírgula 12 5 4 3" xfId="12406"/>
    <cellStyle name="Vírgula 12 5 5" xfId="12407"/>
    <cellStyle name="Vírgula 12 5 6" xfId="12408"/>
    <cellStyle name="Vírgula 12 5 7" xfId="12409"/>
    <cellStyle name="Vírgula 12 5 8" xfId="12410"/>
    <cellStyle name="Vírgula 12 6" xfId="12411"/>
    <cellStyle name="Vírgula 12 6 2" xfId="12412"/>
    <cellStyle name="Vírgula 12 6 2 2" xfId="12413"/>
    <cellStyle name="Vírgula 12 6 2 2 2" xfId="12414"/>
    <cellStyle name="Vírgula 12 6 2 2 2 2" xfId="12415"/>
    <cellStyle name="Vírgula 12 6 2 2 2 3" xfId="12416"/>
    <cellStyle name="Vírgula 12 6 2 2 3" xfId="12417"/>
    <cellStyle name="Vírgula 12 6 2 2 4" xfId="12418"/>
    <cellStyle name="Vírgula 12 6 2 2 5" xfId="12419"/>
    <cellStyle name="Vírgula 12 6 2 2 6" xfId="12420"/>
    <cellStyle name="Vírgula 12 6 2 3" xfId="12421"/>
    <cellStyle name="Vírgula 12 6 2 3 2" xfId="12422"/>
    <cellStyle name="Vírgula 12 6 2 3 3" xfId="12423"/>
    <cellStyle name="Vírgula 12 6 2 4" xfId="12424"/>
    <cellStyle name="Vírgula 12 6 2 5" xfId="12425"/>
    <cellStyle name="Vírgula 12 6 2 6" xfId="12426"/>
    <cellStyle name="Vírgula 12 6 2 7" xfId="12427"/>
    <cellStyle name="Vírgula 12 6 3" xfId="12428"/>
    <cellStyle name="Vírgula 12 6 3 2" xfId="12429"/>
    <cellStyle name="Vírgula 12 6 3 2 2" xfId="12430"/>
    <cellStyle name="Vírgula 12 6 3 2 3" xfId="12431"/>
    <cellStyle name="Vírgula 12 6 3 3" xfId="12432"/>
    <cellStyle name="Vírgula 12 6 3 4" xfId="12433"/>
    <cellStyle name="Vírgula 12 6 3 5" xfId="12434"/>
    <cellStyle name="Vírgula 12 6 3 6" xfId="12435"/>
    <cellStyle name="Vírgula 12 6 4" xfId="12436"/>
    <cellStyle name="Vírgula 12 6 4 2" xfId="12437"/>
    <cellStyle name="Vírgula 12 6 4 3" xfId="12438"/>
    <cellStyle name="Vírgula 12 6 5" xfId="12439"/>
    <cellStyle name="Vírgula 12 6 6" xfId="12440"/>
    <cellStyle name="Vírgula 12 6 7" xfId="12441"/>
    <cellStyle name="Vírgula 12 6 8" xfId="12442"/>
    <cellStyle name="Vírgula 12 7" xfId="12443"/>
    <cellStyle name="Vírgula 12 7 2" xfId="12444"/>
    <cellStyle name="Vírgula 12 7 2 2" xfId="12445"/>
    <cellStyle name="Vírgula 12 7 2 2 2" xfId="12446"/>
    <cellStyle name="Vírgula 12 7 2 2 3" xfId="12447"/>
    <cellStyle name="Vírgula 12 7 2 3" xfId="12448"/>
    <cellStyle name="Vírgula 12 7 2 4" xfId="12449"/>
    <cellStyle name="Vírgula 12 7 2 5" xfId="12450"/>
    <cellStyle name="Vírgula 12 7 2 6" xfId="12451"/>
    <cellStyle name="Vírgula 12 7 3" xfId="12452"/>
    <cellStyle name="Vírgula 12 7 3 2" xfId="12453"/>
    <cellStyle name="Vírgula 12 7 3 3" xfId="12454"/>
    <cellStyle name="Vírgula 12 7 4" xfId="12455"/>
    <cellStyle name="Vírgula 12 7 5" xfId="12456"/>
    <cellStyle name="Vírgula 12 7 6" xfId="12457"/>
    <cellStyle name="Vírgula 12 7 7" xfId="12458"/>
    <cellStyle name="Vírgula 12 8" xfId="12459"/>
    <cellStyle name="Vírgula 12 8 2" xfId="12460"/>
    <cellStyle name="Vírgula 12 8 2 2" xfId="12461"/>
    <cellStyle name="Vírgula 12 8 2 3" xfId="12462"/>
    <cellStyle name="Vírgula 12 8 3" xfId="12463"/>
    <cellStyle name="Vírgula 12 8 4" xfId="12464"/>
    <cellStyle name="Vírgula 12 8 5" xfId="12465"/>
    <cellStyle name="Vírgula 12 8 6" xfId="12466"/>
    <cellStyle name="Vírgula 12 9" xfId="12467"/>
    <cellStyle name="Vírgula 12 9 2" xfId="12468"/>
    <cellStyle name="Vírgula 12 9 2 2" xfId="12469"/>
    <cellStyle name="Vírgula 12 9 2 3" xfId="12470"/>
    <cellStyle name="Vírgula 12 9 3" xfId="12471"/>
    <cellStyle name="Vírgula 12 9 4" xfId="12472"/>
    <cellStyle name="Vírgula 12 9 5" xfId="12473"/>
    <cellStyle name="Vírgula 12 9 6" xfId="12474"/>
    <cellStyle name="Vírgula 13" xfId="12475"/>
    <cellStyle name="Vírgula 13 2" xfId="12476"/>
    <cellStyle name="Vírgula 14" xfId="12477"/>
    <cellStyle name="Vírgula 14 2" xfId="12478"/>
    <cellStyle name="Vírgula 15" xfId="12479"/>
    <cellStyle name="Vírgula 2" xfId="12480"/>
    <cellStyle name="Vírgula 2 2" xfId="12481"/>
    <cellStyle name="Vírgula 2 2 2" xfId="12482"/>
    <cellStyle name="Vírgula 2 2 2 2" xfId="12483"/>
    <cellStyle name="Vírgula 2 2 2 3" xfId="12484"/>
    <cellStyle name="Vírgula 2 2 2 3 2" xfId="12485"/>
    <cellStyle name="Vírgula 2 2 2 3 2 2" xfId="12486"/>
    <cellStyle name="Vírgula 2 2 2 3 3" xfId="12487"/>
    <cellStyle name="Vírgula 2 2 3" xfId="12488"/>
    <cellStyle name="Vírgula 2 2 4" xfId="12489"/>
    <cellStyle name="Vírgula 2 2 4 2" xfId="12490"/>
    <cellStyle name="Vírgula 2 2 4 2 2" xfId="12491"/>
    <cellStyle name="Vírgula 2 2 4 2 3" xfId="12492"/>
    <cellStyle name="Vírgula 2 2 4 3" xfId="12493"/>
    <cellStyle name="Vírgula 2 2 4 4" xfId="12494"/>
    <cellStyle name="Vírgula 2 2 4 5" xfId="12495"/>
    <cellStyle name="Vírgula 2 2 4 6" xfId="12496"/>
    <cellStyle name="Vírgula 2 2 5" xfId="12497"/>
    <cellStyle name="Vírgula 2 2 5 2" xfId="12498"/>
    <cellStyle name="Vírgula 2 2 5 2 2" xfId="12499"/>
    <cellStyle name="Vírgula 2 2 5 3" xfId="12500"/>
    <cellStyle name="Vírgula 2 3" xfId="12501"/>
    <cellStyle name="Vírgula 2 3 2" xfId="12502"/>
    <cellStyle name="Vírgula 2 3 3" xfId="12503"/>
    <cellStyle name="Vírgula 2 3 3 2" xfId="12504"/>
    <cellStyle name="Vírgula 2 3 3 2 2" xfId="12505"/>
    <cellStyle name="Vírgula 2 3 3 3" xfId="12506"/>
    <cellStyle name="Vírgula 2 4" xfId="12507"/>
    <cellStyle name="Vírgula 2 4 2" xfId="12508"/>
    <cellStyle name="Vírgula 2 4 2 2" xfId="12509"/>
    <cellStyle name="Vírgula 2 4 2 2 2" xfId="12510"/>
    <cellStyle name="Vírgula 2 4 2 3" xfId="12511"/>
    <cellStyle name="Vírgula 2 5" xfId="12512"/>
    <cellStyle name="Vírgula 2 6" xfId="12513"/>
    <cellStyle name="Vírgula 2 6 2" xfId="12514"/>
    <cellStyle name="Vírgula 2 6 2 2" xfId="12515"/>
    <cellStyle name="Vírgula 2 6 2 3" xfId="12516"/>
    <cellStyle name="Vírgula 2 6 3" xfId="12517"/>
    <cellStyle name="Vírgula 2 6 4" xfId="12518"/>
    <cellStyle name="Vírgula 2 6 5" xfId="12519"/>
    <cellStyle name="Vírgula 2 6 6" xfId="12520"/>
    <cellStyle name="Vírgula 2 7" xfId="12521"/>
    <cellStyle name="Vírgula 2 7 2" xfId="12522"/>
    <cellStyle name="Vírgula 2 7 2 2" xfId="12523"/>
    <cellStyle name="Vírgula 2 7 3" xfId="12524"/>
    <cellStyle name="Vírgula 3" xfId="12525"/>
    <cellStyle name="Vírgula 3 2" xfId="12526"/>
    <cellStyle name="Vírgula 3 2 2" xfId="12527"/>
    <cellStyle name="Vírgula 3 2 2 2" xfId="12528"/>
    <cellStyle name="Vírgula 3 2 3" xfId="12529"/>
    <cellStyle name="Vírgula 3 2 4" xfId="12530"/>
    <cellStyle name="Vírgula 3 3" xfId="12531"/>
    <cellStyle name="Vírgula 3 3 2" xfId="12532"/>
    <cellStyle name="Vírgula 3 4" xfId="12533"/>
    <cellStyle name="Vírgula 3 5" xfId="12534"/>
    <cellStyle name="Vírgula 3 6" xfId="12535"/>
    <cellStyle name="Vírgula 4" xfId="12536"/>
    <cellStyle name="Vírgula 5" xfId="12537"/>
    <cellStyle name="Vírgula 5 2" xfId="12538"/>
    <cellStyle name="Vírgula 5 2 2" xfId="12539"/>
    <cellStyle name="Vírgula 5 2 2 2" xfId="12540"/>
    <cellStyle name="Vírgula 5 2 3" xfId="12541"/>
    <cellStyle name="Vírgula 5 3" xfId="12542"/>
    <cellStyle name="Vírgula 6" xfId="12543"/>
    <cellStyle name="Vírgula 6 2" xfId="12544"/>
    <cellStyle name="Vírgula 6 2 2" xfId="12545"/>
    <cellStyle name="Vírgula 6 2 2 2" xfId="12546"/>
    <cellStyle name="Vírgula 6 2 3" xfId="12547"/>
    <cellStyle name="Vírgula 6 2 4" xfId="12548"/>
    <cellStyle name="Vírgula 6 3" xfId="12549"/>
    <cellStyle name="Vírgula 6 3 2" xfId="12550"/>
    <cellStyle name="Vírgula 6 3 2 2" xfId="12551"/>
    <cellStyle name="Vírgula 6 3 3" xfId="12552"/>
    <cellStyle name="Vírgula 6 3 4" xfId="12553"/>
    <cellStyle name="Vírgula 6 4" xfId="12554"/>
    <cellStyle name="Vírgula 6 4 2" xfId="12555"/>
    <cellStyle name="Vírgula 6 5" xfId="12556"/>
    <cellStyle name="Vírgula 6 6" xfId="12557"/>
    <cellStyle name="Vírgula 7" xfId="12558"/>
    <cellStyle name="Vírgula 7 10" xfId="12559"/>
    <cellStyle name="Vírgula 7 10 2" xfId="12560"/>
    <cellStyle name="Vírgula 7 10 2 2" xfId="12561"/>
    <cellStyle name="Vírgula 7 10 2 2 2" xfId="12562"/>
    <cellStyle name="Vírgula 7 10 2 2 3" xfId="12563"/>
    <cellStyle name="Vírgula 7 10 2 3" xfId="12564"/>
    <cellStyle name="Vírgula 7 10 2 4" xfId="12565"/>
    <cellStyle name="Vírgula 7 10 2 5" xfId="12566"/>
    <cellStyle name="Vírgula 7 10 2 6" xfId="12567"/>
    <cellStyle name="Vírgula 7 10 3" xfId="12568"/>
    <cellStyle name="Vírgula 7 10 3 2" xfId="12569"/>
    <cellStyle name="Vírgula 7 10 3 3" xfId="12570"/>
    <cellStyle name="Vírgula 7 10 4" xfId="12571"/>
    <cellStyle name="Vírgula 7 10 5" xfId="12572"/>
    <cellStyle name="Vírgula 7 10 6" xfId="12573"/>
    <cellStyle name="Vírgula 7 10 7" xfId="12574"/>
    <cellStyle name="Vírgula 7 11" xfId="12575"/>
    <cellStyle name="Vírgula 7 11 2" xfId="12576"/>
    <cellStyle name="Vírgula 7 11 2 2" xfId="12577"/>
    <cellStyle name="Vírgula 7 11 2 3" xfId="12578"/>
    <cellStyle name="Vírgula 7 11 3" xfId="12579"/>
    <cellStyle name="Vírgula 7 11 4" xfId="12580"/>
    <cellStyle name="Vírgula 7 11 5" xfId="12581"/>
    <cellStyle name="Vírgula 7 11 6" xfId="12582"/>
    <cellStyle name="Vírgula 7 12" xfId="12583"/>
    <cellStyle name="Vírgula 7 12 2" xfId="12584"/>
    <cellStyle name="Vírgula 7 12 2 2" xfId="12585"/>
    <cellStyle name="Vírgula 7 12 2 3" xfId="12586"/>
    <cellStyle name="Vírgula 7 12 3" xfId="12587"/>
    <cellStyle name="Vírgula 7 12 4" xfId="12588"/>
    <cellStyle name="Vírgula 7 12 5" xfId="12589"/>
    <cellStyle name="Vírgula 7 12 6" xfId="12590"/>
    <cellStyle name="Vírgula 7 13" xfId="12591"/>
    <cellStyle name="Vírgula 7 13 2" xfId="12592"/>
    <cellStyle name="Vírgula 7 13 2 2" xfId="12593"/>
    <cellStyle name="Vírgula 7 13 2 3" xfId="12594"/>
    <cellStyle name="Vírgula 7 13 3" xfId="12595"/>
    <cellStyle name="Vírgula 7 13 4" xfId="12596"/>
    <cellStyle name="Vírgula 7 13 5" xfId="12597"/>
    <cellStyle name="Vírgula 7 13 6" xfId="12598"/>
    <cellStyle name="Vírgula 7 14" xfId="12599"/>
    <cellStyle name="Vírgula 7 14 2" xfId="12600"/>
    <cellStyle name="Vírgula 7 14 2 2" xfId="12601"/>
    <cellStyle name="Vírgula 7 14 2 3" xfId="12602"/>
    <cellStyle name="Vírgula 7 14 3" xfId="12603"/>
    <cellStyle name="Vírgula 7 14 4" xfId="12604"/>
    <cellStyle name="Vírgula 7 14 5" xfId="12605"/>
    <cellStyle name="Vírgula 7 15" xfId="12606"/>
    <cellStyle name="Vírgula 7 15 2" xfId="12607"/>
    <cellStyle name="Vírgula 7 15 3" xfId="12608"/>
    <cellStyle name="Vírgula 7 15 4" xfId="12609"/>
    <cellStyle name="Vírgula 7 16" xfId="12610"/>
    <cellStyle name="Vírgula 7 17" xfId="12611"/>
    <cellStyle name="Vírgula 7 18" xfId="12612"/>
    <cellStyle name="Vírgula 7 19" xfId="12613"/>
    <cellStyle name="Vírgula 7 2" xfId="12614"/>
    <cellStyle name="Vírgula 7 2 10" xfId="12615"/>
    <cellStyle name="Vírgula 7 2 10 2" xfId="12616"/>
    <cellStyle name="Vírgula 7 2 10 2 2" xfId="12617"/>
    <cellStyle name="Vírgula 7 2 10 2 3" xfId="12618"/>
    <cellStyle name="Vírgula 7 2 10 3" xfId="12619"/>
    <cellStyle name="Vírgula 7 2 10 4" xfId="12620"/>
    <cellStyle name="Vírgula 7 2 10 5" xfId="12621"/>
    <cellStyle name="Vírgula 7 2 10 6" xfId="12622"/>
    <cellStyle name="Vírgula 7 2 11" xfId="12623"/>
    <cellStyle name="Vírgula 7 2 11 2" xfId="12624"/>
    <cellStyle name="Vírgula 7 2 11 2 2" xfId="12625"/>
    <cellStyle name="Vírgula 7 2 11 2 3" xfId="12626"/>
    <cellStyle name="Vírgula 7 2 11 3" xfId="12627"/>
    <cellStyle name="Vírgula 7 2 11 4" xfId="12628"/>
    <cellStyle name="Vírgula 7 2 11 5" xfId="12629"/>
    <cellStyle name="Vírgula 7 2 12" xfId="12630"/>
    <cellStyle name="Vírgula 7 2 12 2" xfId="12631"/>
    <cellStyle name="Vírgula 7 2 12 3" xfId="12632"/>
    <cellStyle name="Vírgula 7 2 12 4" xfId="12633"/>
    <cellStyle name="Vírgula 7 2 13" xfId="12634"/>
    <cellStyle name="Vírgula 7 2 14" xfId="12635"/>
    <cellStyle name="Vírgula 7 2 15" xfId="12636"/>
    <cellStyle name="Vírgula 7 2 16" xfId="12637"/>
    <cellStyle name="Vírgula 7 2 2" xfId="12638"/>
    <cellStyle name="Vírgula 7 2 2 10" xfId="12639"/>
    <cellStyle name="Vírgula 7 2 2 11" xfId="12640"/>
    <cellStyle name="Vírgula 7 2 2 2" xfId="12641"/>
    <cellStyle name="Vírgula 7 2 2 2 2" xfId="12642"/>
    <cellStyle name="Vírgula 7 2 2 2 2 2" xfId="12643"/>
    <cellStyle name="Vírgula 7 2 2 2 2 2 2" xfId="12644"/>
    <cellStyle name="Vírgula 7 2 2 2 2 2 2 2" xfId="12645"/>
    <cellStyle name="Vírgula 7 2 2 2 2 2 2 3" xfId="12646"/>
    <cellStyle name="Vírgula 7 2 2 2 2 2 3" xfId="12647"/>
    <cellStyle name="Vírgula 7 2 2 2 2 2 4" xfId="12648"/>
    <cellStyle name="Vírgula 7 2 2 2 2 2 5" xfId="12649"/>
    <cellStyle name="Vírgula 7 2 2 2 2 2 6" xfId="12650"/>
    <cellStyle name="Vírgula 7 2 2 2 2 3" xfId="12651"/>
    <cellStyle name="Vírgula 7 2 2 2 2 3 2" xfId="12652"/>
    <cellStyle name="Vírgula 7 2 2 2 2 3 3" xfId="12653"/>
    <cellStyle name="Vírgula 7 2 2 2 2 4" xfId="12654"/>
    <cellStyle name="Vírgula 7 2 2 2 2 5" xfId="12655"/>
    <cellStyle name="Vírgula 7 2 2 2 2 6" xfId="12656"/>
    <cellStyle name="Vírgula 7 2 2 2 2 7" xfId="12657"/>
    <cellStyle name="Vírgula 7 2 2 2 3" xfId="12658"/>
    <cellStyle name="Vírgula 7 2 2 2 3 2" xfId="12659"/>
    <cellStyle name="Vírgula 7 2 2 2 3 2 2" xfId="12660"/>
    <cellStyle name="Vírgula 7 2 2 2 3 2 3" xfId="12661"/>
    <cellStyle name="Vírgula 7 2 2 2 3 3" xfId="12662"/>
    <cellStyle name="Vírgula 7 2 2 2 3 4" xfId="12663"/>
    <cellStyle name="Vírgula 7 2 2 2 3 5" xfId="12664"/>
    <cellStyle name="Vírgula 7 2 2 2 3 6" xfId="12665"/>
    <cellStyle name="Vírgula 7 2 2 2 4" xfId="12666"/>
    <cellStyle name="Vírgula 7 2 2 2 4 2" xfId="12667"/>
    <cellStyle name="Vírgula 7 2 2 2 4 3" xfId="12668"/>
    <cellStyle name="Vírgula 7 2 2 2 5" xfId="12669"/>
    <cellStyle name="Vírgula 7 2 2 2 6" xfId="12670"/>
    <cellStyle name="Vírgula 7 2 2 2 7" xfId="12671"/>
    <cellStyle name="Vírgula 7 2 2 2 8" xfId="12672"/>
    <cellStyle name="Vírgula 7 2 2 3" xfId="12673"/>
    <cellStyle name="Vírgula 7 2 2 3 2" xfId="12674"/>
    <cellStyle name="Vírgula 7 2 2 3 2 2" xfId="12675"/>
    <cellStyle name="Vírgula 7 2 2 3 2 2 2" xfId="12676"/>
    <cellStyle name="Vírgula 7 2 2 3 2 2 3" xfId="12677"/>
    <cellStyle name="Vírgula 7 2 2 3 2 3" xfId="12678"/>
    <cellStyle name="Vírgula 7 2 2 3 2 4" xfId="12679"/>
    <cellStyle name="Vírgula 7 2 2 3 2 5" xfId="12680"/>
    <cellStyle name="Vírgula 7 2 2 3 2 6" xfId="12681"/>
    <cellStyle name="Vírgula 7 2 2 3 3" xfId="12682"/>
    <cellStyle name="Vírgula 7 2 2 3 3 2" xfId="12683"/>
    <cellStyle name="Vírgula 7 2 2 3 3 3" xfId="12684"/>
    <cellStyle name="Vírgula 7 2 2 3 4" xfId="12685"/>
    <cellStyle name="Vírgula 7 2 2 3 5" xfId="12686"/>
    <cellStyle name="Vírgula 7 2 2 3 6" xfId="12687"/>
    <cellStyle name="Vírgula 7 2 2 3 7" xfId="12688"/>
    <cellStyle name="Vírgula 7 2 2 4" xfId="12689"/>
    <cellStyle name="Vírgula 7 2 2 4 2" xfId="12690"/>
    <cellStyle name="Vírgula 7 2 2 4 2 2" xfId="12691"/>
    <cellStyle name="Vírgula 7 2 2 4 2 3" xfId="12692"/>
    <cellStyle name="Vírgula 7 2 2 4 3" xfId="12693"/>
    <cellStyle name="Vírgula 7 2 2 4 4" xfId="12694"/>
    <cellStyle name="Vírgula 7 2 2 4 5" xfId="12695"/>
    <cellStyle name="Vírgula 7 2 2 4 6" xfId="12696"/>
    <cellStyle name="Vírgula 7 2 2 5" xfId="12697"/>
    <cellStyle name="Vírgula 7 2 2 5 2" xfId="12698"/>
    <cellStyle name="Vírgula 7 2 2 5 2 2" xfId="12699"/>
    <cellStyle name="Vírgula 7 2 2 5 2 3" xfId="12700"/>
    <cellStyle name="Vírgula 7 2 2 5 3" xfId="12701"/>
    <cellStyle name="Vírgula 7 2 2 5 4" xfId="12702"/>
    <cellStyle name="Vírgula 7 2 2 5 5" xfId="12703"/>
    <cellStyle name="Vírgula 7 2 2 5 6" xfId="12704"/>
    <cellStyle name="Vírgula 7 2 2 6" xfId="12705"/>
    <cellStyle name="Vírgula 7 2 2 6 2" xfId="12706"/>
    <cellStyle name="Vírgula 7 2 2 6 2 2" xfId="12707"/>
    <cellStyle name="Vírgula 7 2 2 6 2 3" xfId="12708"/>
    <cellStyle name="Vírgula 7 2 2 6 3" xfId="12709"/>
    <cellStyle name="Vírgula 7 2 2 6 4" xfId="12710"/>
    <cellStyle name="Vírgula 7 2 2 6 5" xfId="12711"/>
    <cellStyle name="Vírgula 7 2 2 7" xfId="12712"/>
    <cellStyle name="Vírgula 7 2 2 7 2" xfId="12713"/>
    <cellStyle name="Vírgula 7 2 2 7 3" xfId="12714"/>
    <cellStyle name="Vírgula 7 2 2 8" xfId="12715"/>
    <cellStyle name="Vírgula 7 2 2 9" xfId="12716"/>
    <cellStyle name="Vírgula 7 2 3" xfId="12717"/>
    <cellStyle name="Vírgula 7 2 3 10" xfId="12718"/>
    <cellStyle name="Vírgula 7 2 3 11" xfId="12719"/>
    <cellStyle name="Vírgula 7 2 3 2" xfId="12720"/>
    <cellStyle name="Vírgula 7 2 3 2 2" xfId="12721"/>
    <cellStyle name="Vírgula 7 2 3 2 2 2" xfId="12722"/>
    <cellStyle name="Vírgula 7 2 3 2 2 2 2" xfId="12723"/>
    <cellStyle name="Vírgula 7 2 3 2 2 2 2 2" xfId="12724"/>
    <cellStyle name="Vírgula 7 2 3 2 2 2 2 3" xfId="12725"/>
    <cellStyle name="Vírgula 7 2 3 2 2 2 3" xfId="12726"/>
    <cellStyle name="Vírgula 7 2 3 2 2 2 4" xfId="12727"/>
    <cellStyle name="Vírgula 7 2 3 2 2 2 5" xfId="12728"/>
    <cellStyle name="Vírgula 7 2 3 2 2 2 6" xfId="12729"/>
    <cellStyle name="Vírgula 7 2 3 2 2 3" xfId="12730"/>
    <cellStyle name="Vírgula 7 2 3 2 2 3 2" xfId="12731"/>
    <cellStyle name="Vírgula 7 2 3 2 2 3 3" xfId="12732"/>
    <cellStyle name="Vírgula 7 2 3 2 2 4" xfId="12733"/>
    <cellStyle name="Vírgula 7 2 3 2 2 5" xfId="12734"/>
    <cellStyle name="Vírgula 7 2 3 2 2 6" xfId="12735"/>
    <cellStyle name="Vírgula 7 2 3 2 2 7" xfId="12736"/>
    <cellStyle name="Vírgula 7 2 3 2 3" xfId="12737"/>
    <cellStyle name="Vírgula 7 2 3 2 3 2" xfId="12738"/>
    <cellStyle name="Vírgula 7 2 3 2 3 2 2" xfId="12739"/>
    <cellStyle name="Vírgula 7 2 3 2 3 2 3" xfId="12740"/>
    <cellStyle name="Vírgula 7 2 3 2 3 3" xfId="12741"/>
    <cellStyle name="Vírgula 7 2 3 2 3 4" xfId="12742"/>
    <cellStyle name="Vírgula 7 2 3 2 3 5" xfId="12743"/>
    <cellStyle name="Vírgula 7 2 3 2 3 6" xfId="12744"/>
    <cellStyle name="Vírgula 7 2 3 2 4" xfId="12745"/>
    <cellStyle name="Vírgula 7 2 3 2 4 2" xfId="12746"/>
    <cellStyle name="Vírgula 7 2 3 2 4 3" xfId="12747"/>
    <cellStyle name="Vírgula 7 2 3 2 5" xfId="12748"/>
    <cellStyle name="Vírgula 7 2 3 2 6" xfId="12749"/>
    <cellStyle name="Vírgula 7 2 3 2 7" xfId="12750"/>
    <cellStyle name="Vírgula 7 2 3 2 8" xfId="12751"/>
    <cellStyle name="Vírgula 7 2 3 3" xfId="12752"/>
    <cellStyle name="Vírgula 7 2 3 3 2" xfId="12753"/>
    <cellStyle name="Vírgula 7 2 3 3 2 2" xfId="12754"/>
    <cellStyle name="Vírgula 7 2 3 3 2 2 2" xfId="12755"/>
    <cellStyle name="Vírgula 7 2 3 3 2 2 3" xfId="12756"/>
    <cellStyle name="Vírgula 7 2 3 3 2 3" xfId="12757"/>
    <cellStyle name="Vírgula 7 2 3 3 2 4" xfId="12758"/>
    <cellStyle name="Vírgula 7 2 3 3 2 5" xfId="12759"/>
    <cellStyle name="Vírgula 7 2 3 3 2 6" xfId="12760"/>
    <cellStyle name="Vírgula 7 2 3 3 3" xfId="12761"/>
    <cellStyle name="Vírgula 7 2 3 3 3 2" xfId="12762"/>
    <cellStyle name="Vírgula 7 2 3 3 3 3" xfId="12763"/>
    <cellStyle name="Vírgula 7 2 3 3 4" xfId="12764"/>
    <cellStyle name="Vírgula 7 2 3 3 5" xfId="12765"/>
    <cellStyle name="Vírgula 7 2 3 3 6" xfId="12766"/>
    <cellStyle name="Vírgula 7 2 3 3 7" xfId="12767"/>
    <cellStyle name="Vírgula 7 2 3 4" xfId="12768"/>
    <cellStyle name="Vírgula 7 2 3 4 2" xfId="12769"/>
    <cellStyle name="Vírgula 7 2 3 4 2 2" xfId="12770"/>
    <cellStyle name="Vírgula 7 2 3 4 2 3" xfId="12771"/>
    <cellStyle name="Vírgula 7 2 3 4 3" xfId="12772"/>
    <cellStyle name="Vírgula 7 2 3 4 4" xfId="12773"/>
    <cellStyle name="Vírgula 7 2 3 4 5" xfId="12774"/>
    <cellStyle name="Vírgula 7 2 3 4 6" xfId="12775"/>
    <cellStyle name="Vírgula 7 2 3 5" xfId="12776"/>
    <cellStyle name="Vírgula 7 2 3 5 2" xfId="12777"/>
    <cellStyle name="Vírgula 7 2 3 5 2 2" xfId="12778"/>
    <cellStyle name="Vírgula 7 2 3 5 2 3" xfId="12779"/>
    <cellStyle name="Vírgula 7 2 3 5 3" xfId="12780"/>
    <cellStyle name="Vírgula 7 2 3 5 4" xfId="12781"/>
    <cellStyle name="Vírgula 7 2 3 5 5" xfId="12782"/>
    <cellStyle name="Vírgula 7 2 3 5 6" xfId="12783"/>
    <cellStyle name="Vírgula 7 2 3 6" xfId="12784"/>
    <cellStyle name="Vírgula 7 2 3 6 2" xfId="12785"/>
    <cellStyle name="Vírgula 7 2 3 6 2 2" xfId="12786"/>
    <cellStyle name="Vírgula 7 2 3 6 2 3" xfId="12787"/>
    <cellStyle name="Vírgula 7 2 3 6 3" xfId="12788"/>
    <cellStyle name="Vírgula 7 2 3 6 4" xfId="12789"/>
    <cellStyle name="Vírgula 7 2 3 6 5" xfId="12790"/>
    <cellStyle name="Vírgula 7 2 3 7" xfId="12791"/>
    <cellStyle name="Vírgula 7 2 3 7 2" xfId="12792"/>
    <cellStyle name="Vírgula 7 2 3 7 3" xfId="12793"/>
    <cellStyle name="Vírgula 7 2 3 8" xfId="12794"/>
    <cellStyle name="Vírgula 7 2 3 9" xfId="12795"/>
    <cellStyle name="Vírgula 7 2 4" xfId="12796"/>
    <cellStyle name="Vírgula 7 2 4 2" xfId="12797"/>
    <cellStyle name="Vírgula 7 2 4 2 2" xfId="12798"/>
    <cellStyle name="Vírgula 7 2 4 2 2 2" xfId="12799"/>
    <cellStyle name="Vírgula 7 2 4 2 2 2 2" xfId="12800"/>
    <cellStyle name="Vírgula 7 2 4 2 2 2 3" xfId="12801"/>
    <cellStyle name="Vírgula 7 2 4 2 2 3" xfId="12802"/>
    <cellStyle name="Vírgula 7 2 4 2 2 4" xfId="12803"/>
    <cellStyle name="Vírgula 7 2 4 2 2 5" xfId="12804"/>
    <cellStyle name="Vírgula 7 2 4 2 2 6" xfId="12805"/>
    <cellStyle name="Vírgula 7 2 4 2 3" xfId="12806"/>
    <cellStyle name="Vírgula 7 2 4 2 3 2" xfId="12807"/>
    <cellStyle name="Vírgula 7 2 4 2 3 3" xfId="12808"/>
    <cellStyle name="Vírgula 7 2 4 2 4" xfId="12809"/>
    <cellStyle name="Vírgula 7 2 4 2 5" xfId="12810"/>
    <cellStyle name="Vírgula 7 2 4 2 6" xfId="12811"/>
    <cellStyle name="Vírgula 7 2 4 2 7" xfId="12812"/>
    <cellStyle name="Vírgula 7 2 4 3" xfId="12813"/>
    <cellStyle name="Vírgula 7 2 4 3 2" xfId="12814"/>
    <cellStyle name="Vírgula 7 2 4 3 2 2" xfId="12815"/>
    <cellStyle name="Vírgula 7 2 4 3 2 3" xfId="12816"/>
    <cellStyle name="Vírgula 7 2 4 3 3" xfId="12817"/>
    <cellStyle name="Vírgula 7 2 4 3 4" xfId="12818"/>
    <cellStyle name="Vírgula 7 2 4 3 5" xfId="12819"/>
    <cellStyle name="Vírgula 7 2 4 3 6" xfId="12820"/>
    <cellStyle name="Vírgula 7 2 4 4" xfId="12821"/>
    <cellStyle name="Vírgula 7 2 4 4 2" xfId="12822"/>
    <cellStyle name="Vírgula 7 2 4 4 3" xfId="12823"/>
    <cellStyle name="Vírgula 7 2 4 5" xfId="12824"/>
    <cellStyle name="Vírgula 7 2 4 6" xfId="12825"/>
    <cellStyle name="Vírgula 7 2 4 7" xfId="12826"/>
    <cellStyle name="Vírgula 7 2 4 8" xfId="12827"/>
    <cellStyle name="Vírgula 7 2 5" xfId="12828"/>
    <cellStyle name="Vírgula 7 2 5 2" xfId="12829"/>
    <cellStyle name="Vírgula 7 2 5 2 2" xfId="12830"/>
    <cellStyle name="Vírgula 7 2 5 2 2 2" xfId="12831"/>
    <cellStyle name="Vírgula 7 2 5 2 2 2 2" xfId="12832"/>
    <cellStyle name="Vírgula 7 2 5 2 2 2 3" xfId="12833"/>
    <cellStyle name="Vírgula 7 2 5 2 2 3" xfId="12834"/>
    <cellStyle name="Vírgula 7 2 5 2 2 4" xfId="12835"/>
    <cellStyle name="Vírgula 7 2 5 2 2 5" xfId="12836"/>
    <cellStyle name="Vírgula 7 2 5 2 2 6" xfId="12837"/>
    <cellStyle name="Vírgula 7 2 5 2 3" xfId="12838"/>
    <cellStyle name="Vírgula 7 2 5 2 3 2" xfId="12839"/>
    <cellStyle name="Vírgula 7 2 5 2 3 3" xfId="12840"/>
    <cellStyle name="Vírgula 7 2 5 2 4" xfId="12841"/>
    <cellStyle name="Vírgula 7 2 5 2 5" xfId="12842"/>
    <cellStyle name="Vírgula 7 2 5 2 6" xfId="12843"/>
    <cellStyle name="Vírgula 7 2 5 2 7" xfId="12844"/>
    <cellStyle name="Vírgula 7 2 5 3" xfId="12845"/>
    <cellStyle name="Vírgula 7 2 5 3 2" xfId="12846"/>
    <cellStyle name="Vírgula 7 2 5 3 2 2" xfId="12847"/>
    <cellStyle name="Vírgula 7 2 5 3 2 3" xfId="12848"/>
    <cellStyle name="Vírgula 7 2 5 3 3" xfId="12849"/>
    <cellStyle name="Vírgula 7 2 5 3 4" xfId="12850"/>
    <cellStyle name="Vírgula 7 2 5 3 5" xfId="12851"/>
    <cellStyle name="Vírgula 7 2 5 3 6" xfId="12852"/>
    <cellStyle name="Vírgula 7 2 5 4" xfId="12853"/>
    <cellStyle name="Vírgula 7 2 5 4 2" xfId="12854"/>
    <cellStyle name="Vírgula 7 2 5 4 3" xfId="12855"/>
    <cellStyle name="Vírgula 7 2 5 5" xfId="12856"/>
    <cellStyle name="Vírgula 7 2 5 6" xfId="12857"/>
    <cellStyle name="Vírgula 7 2 5 7" xfId="12858"/>
    <cellStyle name="Vírgula 7 2 5 8" xfId="12859"/>
    <cellStyle name="Vírgula 7 2 6" xfId="12860"/>
    <cellStyle name="Vírgula 7 2 6 2" xfId="12861"/>
    <cellStyle name="Vírgula 7 2 6 2 2" xfId="12862"/>
    <cellStyle name="Vírgula 7 2 6 2 2 2" xfId="12863"/>
    <cellStyle name="Vírgula 7 2 6 2 2 2 2" xfId="12864"/>
    <cellStyle name="Vírgula 7 2 6 2 2 2 3" xfId="12865"/>
    <cellStyle name="Vírgula 7 2 6 2 2 3" xfId="12866"/>
    <cellStyle name="Vírgula 7 2 6 2 2 4" xfId="12867"/>
    <cellStyle name="Vírgula 7 2 6 2 2 5" xfId="12868"/>
    <cellStyle name="Vírgula 7 2 6 2 2 6" xfId="12869"/>
    <cellStyle name="Vírgula 7 2 6 2 3" xfId="12870"/>
    <cellStyle name="Vírgula 7 2 6 2 3 2" xfId="12871"/>
    <cellStyle name="Vírgula 7 2 6 2 3 3" xfId="12872"/>
    <cellStyle name="Vírgula 7 2 6 2 4" xfId="12873"/>
    <cellStyle name="Vírgula 7 2 6 2 5" xfId="12874"/>
    <cellStyle name="Vírgula 7 2 6 2 6" xfId="12875"/>
    <cellStyle name="Vírgula 7 2 6 2 7" xfId="12876"/>
    <cellStyle name="Vírgula 7 2 6 3" xfId="12877"/>
    <cellStyle name="Vírgula 7 2 6 3 2" xfId="12878"/>
    <cellStyle name="Vírgula 7 2 6 3 2 2" xfId="12879"/>
    <cellStyle name="Vírgula 7 2 6 3 2 3" xfId="12880"/>
    <cellStyle name="Vírgula 7 2 6 3 3" xfId="12881"/>
    <cellStyle name="Vírgula 7 2 6 3 4" xfId="12882"/>
    <cellStyle name="Vírgula 7 2 6 3 5" xfId="12883"/>
    <cellStyle name="Vírgula 7 2 6 3 6" xfId="12884"/>
    <cellStyle name="Vírgula 7 2 6 4" xfId="12885"/>
    <cellStyle name="Vírgula 7 2 6 4 2" xfId="12886"/>
    <cellStyle name="Vírgula 7 2 6 4 3" xfId="12887"/>
    <cellStyle name="Vírgula 7 2 6 5" xfId="12888"/>
    <cellStyle name="Vírgula 7 2 6 6" xfId="12889"/>
    <cellStyle name="Vírgula 7 2 6 7" xfId="12890"/>
    <cellStyle name="Vírgula 7 2 6 8" xfId="12891"/>
    <cellStyle name="Vírgula 7 2 7" xfId="12892"/>
    <cellStyle name="Vírgula 7 2 7 2" xfId="12893"/>
    <cellStyle name="Vírgula 7 2 7 2 2" xfId="12894"/>
    <cellStyle name="Vírgula 7 2 7 2 2 2" xfId="12895"/>
    <cellStyle name="Vírgula 7 2 7 2 2 3" xfId="12896"/>
    <cellStyle name="Vírgula 7 2 7 2 3" xfId="12897"/>
    <cellStyle name="Vírgula 7 2 7 2 4" xfId="12898"/>
    <cellStyle name="Vírgula 7 2 7 2 5" xfId="12899"/>
    <cellStyle name="Vírgula 7 2 7 2 6" xfId="12900"/>
    <cellStyle name="Vírgula 7 2 7 3" xfId="12901"/>
    <cellStyle name="Vírgula 7 2 7 3 2" xfId="12902"/>
    <cellStyle name="Vírgula 7 2 7 3 3" xfId="12903"/>
    <cellStyle name="Vírgula 7 2 7 4" xfId="12904"/>
    <cellStyle name="Vírgula 7 2 7 5" xfId="12905"/>
    <cellStyle name="Vírgula 7 2 7 6" xfId="12906"/>
    <cellStyle name="Vírgula 7 2 7 7" xfId="12907"/>
    <cellStyle name="Vírgula 7 2 8" xfId="12908"/>
    <cellStyle name="Vírgula 7 2 8 2" xfId="12909"/>
    <cellStyle name="Vírgula 7 2 8 2 2" xfId="12910"/>
    <cellStyle name="Vírgula 7 2 8 2 3" xfId="12911"/>
    <cellStyle name="Vírgula 7 2 8 3" xfId="12912"/>
    <cellStyle name="Vírgula 7 2 8 4" xfId="12913"/>
    <cellStyle name="Vírgula 7 2 8 5" xfId="12914"/>
    <cellStyle name="Vírgula 7 2 8 6" xfId="12915"/>
    <cellStyle name="Vírgula 7 2 9" xfId="12916"/>
    <cellStyle name="Vírgula 7 2 9 2" xfId="12917"/>
    <cellStyle name="Vírgula 7 2 9 2 2" xfId="12918"/>
    <cellStyle name="Vírgula 7 2 9 2 3" xfId="12919"/>
    <cellStyle name="Vírgula 7 2 9 3" xfId="12920"/>
    <cellStyle name="Vírgula 7 2 9 4" xfId="12921"/>
    <cellStyle name="Vírgula 7 2 9 5" xfId="12922"/>
    <cellStyle name="Vírgula 7 2 9 6" xfId="12923"/>
    <cellStyle name="Vírgula 7 3" xfId="12924"/>
    <cellStyle name="Vírgula 7 3 10" xfId="12925"/>
    <cellStyle name="Vírgula 7 3 10 2" xfId="12926"/>
    <cellStyle name="Vírgula 7 3 10 2 2" xfId="12927"/>
    <cellStyle name="Vírgula 7 3 10 2 3" xfId="12928"/>
    <cellStyle name="Vírgula 7 3 10 3" xfId="12929"/>
    <cellStyle name="Vírgula 7 3 10 4" xfId="12930"/>
    <cellStyle name="Vírgula 7 3 10 5" xfId="12931"/>
    <cellStyle name="Vírgula 7 3 10 6" xfId="12932"/>
    <cellStyle name="Vírgula 7 3 11" xfId="12933"/>
    <cellStyle name="Vírgula 7 3 11 2" xfId="12934"/>
    <cellStyle name="Vírgula 7 3 11 2 2" xfId="12935"/>
    <cellStyle name="Vírgula 7 3 11 2 3" xfId="12936"/>
    <cellStyle name="Vírgula 7 3 11 3" xfId="12937"/>
    <cellStyle name="Vírgula 7 3 11 4" xfId="12938"/>
    <cellStyle name="Vírgula 7 3 11 5" xfId="12939"/>
    <cellStyle name="Vírgula 7 3 12" xfId="12940"/>
    <cellStyle name="Vírgula 7 3 12 2" xfId="12941"/>
    <cellStyle name="Vírgula 7 3 12 3" xfId="12942"/>
    <cellStyle name="Vírgula 7 3 12 4" xfId="12943"/>
    <cellStyle name="Vírgula 7 3 13" xfId="12944"/>
    <cellStyle name="Vírgula 7 3 14" xfId="12945"/>
    <cellStyle name="Vírgula 7 3 15" xfId="12946"/>
    <cellStyle name="Vírgula 7 3 16" xfId="12947"/>
    <cellStyle name="Vírgula 7 3 2" xfId="12948"/>
    <cellStyle name="Vírgula 7 3 2 10" xfId="12949"/>
    <cellStyle name="Vírgula 7 3 2 11" xfId="12950"/>
    <cellStyle name="Vírgula 7 3 2 2" xfId="12951"/>
    <cellStyle name="Vírgula 7 3 2 2 2" xfId="12952"/>
    <cellStyle name="Vírgula 7 3 2 2 2 2" xfId="12953"/>
    <cellStyle name="Vírgula 7 3 2 2 2 2 2" xfId="12954"/>
    <cellStyle name="Vírgula 7 3 2 2 2 2 2 2" xfId="12955"/>
    <cellStyle name="Vírgula 7 3 2 2 2 2 2 3" xfId="12956"/>
    <cellStyle name="Vírgula 7 3 2 2 2 2 3" xfId="12957"/>
    <cellStyle name="Vírgula 7 3 2 2 2 2 4" xfId="12958"/>
    <cellStyle name="Vírgula 7 3 2 2 2 2 5" xfId="12959"/>
    <cellStyle name="Vírgula 7 3 2 2 2 2 6" xfId="12960"/>
    <cellStyle name="Vírgula 7 3 2 2 2 3" xfId="12961"/>
    <cellStyle name="Vírgula 7 3 2 2 2 3 2" xfId="12962"/>
    <cellStyle name="Vírgula 7 3 2 2 2 3 3" xfId="12963"/>
    <cellStyle name="Vírgula 7 3 2 2 2 4" xfId="12964"/>
    <cellStyle name="Vírgula 7 3 2 2 2 5" xfId="12965"/>
    <cellStyle name="Vírgula 7 3 2 2 2 6" xfId="12966"/>
    <cellStyle name="Vírgula 7 3 2 2 2 7" xfId="12967"/>
    <cellStyle name="Vírgula 7 3 2 2 3" xfId="12968"/>
    <cellStyle name="Vírgula 7 3 2 2 3 2" xfId="12969"/>
    <cellStyle name="Vírgula 7 3 2 2 3 2 2" xfId="12970"/>
    <cellStyle name="Vírgula 7 3 2 2 3 2 3" xfId="12971"/>
    <cellStyle name="Vírgula 7 3 2 2 3 3" xfId="12972"/>
    <cellStyle name="Vírgula 7 3 2 2 3 4" xfId="12973"/>
    <cellStyle name="Vírgula 7 3 2 2 3 5" xfId="12974"/>
    <cellStyle name="Vírgula 7 3 2 2 3 6" xfId="12975"/>
    <cellStyle name="Vírgula 7 3 2 2 4" xfId="12976"/>
    <cellStyle name="Vírgula 7 3 2 2 4 2" xfId="12977"/>
    <cellStyle name="Vírgula 7 3 2 2 4 3" xfId="12978"/>
    <cellStyle name="Vírgula 7 3 2 2 5" xfId="12979"/>
    <cellStyle name="Vírgula 7 3 2 2 6" xfId="12980"/>
    <cellStyle name="Vírgula 7 3 2 2 7" xfId="12981"/>
    <cellStyle name="Vírgula 7 3 2 2 8" xfId="12982"/>
    <cellStyle name="Vírgula 7 3 2 3" xfId="12983"/>
    <cellStyle name="Vírgula 7 3 2 3 2" xfId="12984"/>
    <cellStyle name="Vírgula 7 3 2 3 2 2" xfId="12985"/>
    <cellStyle name="Vírgula 7 3 2 3 2 2 2" xfId="12986"/>
    <cellStyle name="Vírgula 7 3 2 3 2 2 3" xfId="12987"/>
    <cellStyle name="Vírgula 7 3 2 3 2 3" xfId="12988"/>
    <cellStyle name="Vírgula 7 3 2 3 2 4" xfId="12989"/>
    <cellStyle name="Vírgula 7 3 2 3 2 5" xfId="12990"/>
    <cellStyle name="Vírgula 7 3 2 3 2 6" xfId="12991"/>
    <cellStyle name="Vírgula 7 3 2 3 3" xfId="12992"/>
    <cellStyle name="Vírgula 7 3 2 3 3 2" xfId="12993"/>
    <cellStyle name="Vírgula 7 3 2 3 3 3" xfId="12994"/>
    <cellStyle name="Vírgula 7 3 2 3 4" xfId="12995"/>
    <cellStyle name="Vírgula 7 3 2 3 5" xfId="12996"/>
    <cellStyle name="Vírgula 7 3 2 3 6" xfId="12997"/>
    <cellStyle name="Vírgula 7 3 2 3 7" xfId="12998"/>
    <cellStyle name="Vírgula 7 3 2 4" xfId="12999"/>
    <cellStyle name="Vírgula 7 3 2 4 2" xfId="13000"/>
    <cellStyle name="Vírgula 7 3 2 4 2 2" xfId="13001"/>
    <cellStyle name="Vírgula 7 3 2 4 2 3" xfId="13002"/>
    <cellStyle name="Vírgula 7 3 2 4 3" xfId="13003"/>
    <cellStyle name="Vírgula 7 3 2 4 4" xfId="13004"/>
    <cellStyle name="Vírgula 7 3 2 4 5" xfId="13005"/>
    <cellStyle name="Vírgula 7 3 2 4 6" xfId="13006"/>
    <cellStyle name="Vírgula 7 3 2 5" xfId="13007"/>
    <cellStyle name="Vírgula 7 3 2 5 2" xfId="13008"/>
    <cellStyle name="Vírgula 7 3 2 5 2 2" xfId="13009"/>
    <cellStyle name="Vírgula 7 3 2 5 2 3" xfId="13010"/>
    <cellStyle name="Vírgula 7 3 2 5 3" xfId="13011"/>
    <cellStyle name="Vírgula 7 3 2 5 4" xfId="13012"/>
    <cellStyle name="Vírgula 7 3 2 5 5" xfId="13013"/>
    <cellStyle name="Vírgula 7 3 2 5 6" xfId="13014"/>
    <cellStyle name="Vírgula 7 3 2 6" xfId="13015"/>
    <cellStyle name="Vírgula 7 3 2 6 2" xfId="13016"/>
    <cellStyle name="Vírgula 7 3 2 6 2 2" xfId="13017"/>
    <cellStyle name="Vírgula 7 3 2 6 2 3" xfId="13018"/>
    <cellStyle name="Vírgula 7 3 2 6 3" xfId="13019"/>
    <cellStyle name="Vírgula 7 3 2 6 4" xfId="13020"/>
    <cellStyle name="Vírgula 7 3 2 6 5" xfId="13021"/>
    <cellStyle name="Vírgula 7 3 2 7" xfId="13022"/>
    <cellStyle name="Vírgula 7 3 2 7 2" xfId="13023"/>
    <cellStyle name="Vírgula 7 3 2 7 3" xfId="13024"/>
    <cellStyle name="Vírgula 7 3 2 8" xfId="13025"/>
    <cellStyle name="Vírgula 7 3 2 9" xfId="13026"/>
    <cellStyle name="Vírgula 7 3 3" xfId="13027"/>
    <cellStyle name="Vírgula 7 3 3 10" xfId="13028"/>
    <cellStyle name="Vírgula 7 3 3 11" xfId="13029"/>
    <cellStyle name="Vírgula 7 3 3 2" xfId="13030"/>
    <cellStyle name="Vírgula 7 3 3 2 2" xfId="13031"/>
    <cellStyle name="Vírgula 7 3 3 2 2 2" xfId="13032"/>
    <cellStyle name="Vírgula 7 3 3 2 2 2 2" xfId="13033"/>
    <cellStyle name="Vírgula 7 3 3 2 2 2 2 2" xfId="13034"/>
    <cellStyle name="Vírgula 7 3 3 2 2 2 2 3" xfId="13035"/>
    <cellStyle name="Vírgula 7 3 3 2 2 2 3" xfId="13036"/>
    <cellStyle name="Vírgula 7 3 3 2 2 2 4" xfId="13037"/>
    <cellStyle name="Vírgula 7 3 3 2 2 2 5" xfId="13038"/>
    <cellStyle name="Vírgula 7 3 3 2 2 2 6" xfId="13039"/>
    <cellStyle name="Vírgula 7 3 3 2 2 3" xfId="13040"/>
    <cellStyle name="Vírgula 7 3 3 2 2 3 2" xfId="13041"/>
    <cellStyle name="Vírgula 7 3 3 2 2 3 3" xfId="13042"/>
    <cellStyle name="Vírgula 7 3 3 2 2 4" xfId="13043"/>
    <cellStyle name="Vírgula 7 3 3 2 2 5" xfId="13044"/>
    <cellStyle name="Vírgula 7 3 3 2 2 6" xfId="13045"/>
    <cellStyle name="Vírgula 7 3 3 2 2 7" xfId="13046"/>
    <cellStyle name="Vírgula 7 3 3 2 3" xfId="13047"/>
    <cellStyle name="Vírgula 7 3 3 2 3 2" xfId="13048"/>
    <cellStyle name="Vírgula 7 3 3 2 3 2 2" xfId="13049"/>
    <cellStyle name="Vírgula 7 3 3 2 3 2 3" xfId="13050"/>
    <cellStyle name="Vírgula 7 3 3 2 3 3" xfId="13051"/>
    <cellStyle name="Vírgula 7 3 3 2 3 4" xfId="13052"/>
    <cellStyle name="Vírgula 7 3 3 2 3 5" xfId="13053"/>
    <cellStyle name="Vírgula 7 3 3 2 3 6" xfId="13054"/>
    <cellStyle name="Vírgula 7 3 3 2 4" xfId="13055"/>
    <cellStyle name="Vírgula 7 3 3 2 4 2" xfId="13056"/>
    <cellStyle name="Vírgula 7 3 3 2 4 3" xfId="13057"/>
    <cellStyle name="Vírgula 7 3 3 2 5" xfId="13058"/>
    <cellStyle name="Vírgula 7 3 3 2 6" xfId="13059"/>
    <cellStyle name="Vírgula 7 3 3 2 7" xfId="13060"/>
    <cellStyle name="Vírgula 7 3 3 2 8" xfId="13061"/>
    <cellStyle name="Vírgula 7 3 3 3" xfId="13062"/>
    <cellStyle name="Vírgula 7 3 3 3 2" xfId="13063"/>
    <cellStyle name="Vírgula 7 3 3 3 2 2" xfId="13064"/>
    <cellStyle name="Vírgula 7 3 3 3 2 2 2" xfId="13065"/>
    <cellStyle name="Vírgula 7 3 3 3 2 2 3" xfId="13066"/>
    <cellStyle name="Vírgula 7 3 3 3 2 3" xfId="13067"/>
    <cellStyle name="Vírgula 7 3 3 3 2 4" xfId="13068"/>
    <cellStyle name="Vírgula 7 3 3 3 2 5" xfId="13069"/>
    <cellStyle name="Vírgula 7 3 3 3 2 6" xfId="13070"/>
    <cellStyle name="Vírgula 7 3 3 3 3" xfId="13071"/>
    <cellStyle name="Vírgula 7 3 3 3 3 2" xfId="13072"/>
    <cellStyle name="Vírgula 7 3 3 3 3 3" xfId="13073"/>
    <cellStyle name="Vírgula 7 3 3 3 4" xfId="13074"/>
    <cellStyle name="Vírgula 7 3 3 3 5" xfId="13075"/>
    <cellStyle name="Vírgula 7 3 3 3 6" xfId="13076"/>
    <cellStyle name="Vírgula 7 3 3 3 7" xfId="13077"/>
    <cellStyle name="Vírgula 7 3 3 4" xfId="13078"/>
    <cellStyle name="Vírgula 7 3 3 4 2" xfId="13079"/>
    <cellStyle name="Vírgula 7 3 3 4 2 2" xfId="13080"/>
    <cellStyle name="Vírgula 7 3 3 4 2 3" xfId="13081"/>
    <cellStyle name="Vírgula 7 3 3 4 3" xfId="13082"/>
    <cellStyle name="Vírgula 7 3 3 4 4" xfId="13083"/>
    <cellStyle name="Vírgula 7 3 3 4 5" xfId="13084"/>
    <cellStyle name="Vírgula 7 3 3 4 6" xfId="13085"/>
    <cellStyle name="Vírgula 7 3 3 5" xfId="13086"/>
    <cellStyle name="Vírgula 7 3 3 5 2" xfId="13087"/>
    <cellStyle name="Vírgula 7 3 3 5 2 2" xfId="13088"/>
    <cellStyle name="Vírgula 7 3 3 5 2 3" xfId="13089"/>
    <cellStyle name="Vírgula 7 3 3 5 3" xfId="13090"/>
    <cellStyle name="Vírgula 7 3 3 5 4" xfId="13091"/>
    <cellStyle name="Vírgula 7 3 3 5 5" xfId="13092"/>
    <cellStyle name="Vírgula 7 3 3 5 6" xfId="13093"/>
    <cellStyle name="Vírgula 7 3 3 6" xfId="13094"/>
    <cellStyle name="Vírgula 7 3 3 6 2" xfId="13095"/>
    <cellStyle name="Vírgula 7 3 3 6 2 2" xfId="13096"/>
    <cellStyle name="Vírgula 7 3 3 6 2 3" xfId="13097"/>
    <cellStyle name="Vírgula 7 3 3 6 3" xfId="13098"/>
    <cellStyle name="Vírgula 7 3 3 6 4" xfId="13099"/>
    <cellStyle name="Vírgula 7 3 3 6 5" xfId="13100"/>
    <cellStyle name="Vírgula 7 3 3 7" xfId="13101"/>
    <cellStyle name="Vírgula 7 3 3 7 2" xfId="13102"/>
    <cellStyle name="Vírgula 7 3 3 7 3" xfId="13103"/>
    <cellStyle name="Vírgula 7 3 3 8" xfId="13104"/>
    <cellStyle name="Vírgula 7 3 3 9" xfId="13105"/>
    <cellStyle name="Vírgula 7 3 4" xfId="13106"/>
    <cellStyle name="Vírgula 7 3 4 2" xfId="13107"/>
    <cellStyle name="Vírgula 7 3 4 2 2" xfId="13108"/>
    <cellStyle name="Vírgula 7 3 4 2 2 2" xfId="13109"/>
    <cellStyle name="Vírgula 7 3 4 2 2 2 2" xfId="13110"/>
    <cellStyle name="Vírgula 7 3 4 2 2 2 3" xfId="13111"/>
    <cellStyle name="Vírgula 7 3 4 2 2 3" xfId="13112"/>
    <cellStyle name="Vírgula 7 3 4 2 2 4" xfId="13113"/>
    <cellStyle name="Vírgula 7 3 4 2 2 5" xfId="13114"/>
    <cellStyle name="Vírgula 7 3 4 2 2 6" xfId="13115"/>
    <cellStyle name="Vírgula 7 3 4 2 3" xfId="13116"/>
    <cellStyle name="Vírgula 7 3 4 2 3 2" xfId="13117"/>
    <cellStyle name="Vírgula 7 3 4 2 3 3" xfId="13118"/>
    <cellStyle name="Vírgula 7 3 4 2 4" xfId="13119"/>
    <cellStyle name="Vírgula 7 3 4 2 5" xfId="13120"/>
    <cellStyle name="Vírgula 7 3 4 2 6" xfId="13121"/>
    <cellStyle name="Vírgula 7 3 4 2 7" xfId="13122"/>
    <cellStyle name="Vírgula 7 3 4 3" xfId="13123"/>
    <cellStyle name="Vírgula 7 3 4 3 2" xfId="13124"/>
    <cellStyle name="Vírgula 7 3 4 3 2 2" xfId="13125"/>
    <cellStyle name="Vírgula 7 3 4 3 2 3" xfId="13126"/>
    <cellStyle name="Vírgula 7 3 4 3 3" xfId="13127"/>
    <cellStyle name="Vírgula 7 3 4 3 4" xfId="13128"/>
    <cellStyle name="Vírgula 7 3 4 3 5" xfId="13129"/>
    <cellStyle name="Vírgula 7 3 4 3 6" xfId="13130"/>
    <cellStyle name="Vírgula 7 3 4 4" xfId="13131"/>
    <cellStyle name="Vírgula 7 3 4 4 2" xfId="13132"/>
    <cellStyle name="Vírgula 7 3 4 4 3" xfId="13133"/>
    <cellStyle name="Vírgula 7 3 4 5" xfId="13134"/>
    <cellStyle name="Vírgula 7 3 4 6" xfId="13135"/>
    <cellStyle name="Vírgula 7 3 4 7" xfId="13136"/>
    <cellStyle name="Vírgula 7 3 4 8" xfId="13137"/>
    <cellStyle name="Vírgula 7 3 5" xfId="13138"/>
    <cellStyle name="Vírgula 7 3 5 2" xfId="13139"/>
    <cellStyle name="Vírgula 7 3 5 2 2" xfId="13140"/>
    <cellStyle name="Vírgula 7 3 5 2 2 2" xfId="13141"/>
    <cellStyle name="Vírgula 7 3 5 2 2 2 2" xfId="13142"/>
    <cellStyle name="Vírgula 7 3 5 2 2 2 3" xfId="13143"/>
    <cellStyle name="Vírgula 7 3 5 2 2 3" xfId="13144"/>
    <cellStyle name="Vírgula 7 3 5 2 2 4" xfId="13145"/>
    <cellStyle name="Vírgula 7 3 5 2 2 5" xfId="13146"/>
    <cellStyle name="Vírgula 7 3 5 2 2 6" xfId="13147"/>
    <cellStyle name="Vírgula 7 3 5 2 3" xfId="13148"/>
    <cellStyle name="Vírgula 7 3 5 2 3 2" xfId="13149"/>
    <cellStyle name="Vírgula 7 3 5 2 3 3" xfId="13150"/>
    <cellStyle name="Vírgula 7 3 5 2 4" xfId="13151"/>
    <cellStyle name="Vírgula 7 3 5 2 5" xfId="13152"/>
    <cellStyle name="Vírgula 7 3 5 2 6" xfId="13153"/>
    <cellStyle name="Vírgula 7 3 5 2 7" xfId="13154"/>
    <cellStyle name="Vírgula 7 3 5 3" xfId="13155"/>
    <cellStyle name="Vírgula 7 3 5 3 2" xfId="13156"/>
    <cellStyle name="Vírgula 7 3 5 3 2 2" xfId="13157"/>
    <cellStyle name="Vírgula 7 3 5 3 2 3" xfId="13158"/>
    <cellStyle name="Vírgula 7 3 5 3 3" xfId="13159"/>
    <cellStyle name="Vírgula 7 3 5 3 4" xfId="13160"/>
    <cellStyle name="Vírgula 7 3 5 3 5" xfId="13161"/>
    <cellStyle name="Vírgula 7 3 5 3 6" xfId="13162"/>
    <cellStyle name="Vírgula 7 3 5 4" xfId="13163"/>
    <cellStyle name="Vírgula 7 3 5 4 2" xfId="13164"/>
    <cellStyle name="Vírgula 7 3 5 4 3" xfId="13165"/>
    <cellStyle name="Vírgula 7 3 5 5" xfId="13166"/>
    <cellStyle name="Vírgula 7 3 5 6" xfId="13167"/>
    <cellStyle name="Vírgula 7 3 5 7" xfId="13168"/>
    <cellStyle name="Vírgula 7 3 5 8" xfId="13169"/>
    <cellStyle name="Vírgula 7 3 6" xfId="13170"/>
    <cellStyle name="Vírgula 7 3 6 2" xfId="13171"/>
    <cellStyle name="Vírgula 7 3 6 2 2" xfId="13172"/>
    <cellStyle name="Vírgula 7 3 6 2 2 2" xfId="13173"/>
    <cellStyle name="Vírgula 7 3 6 2 2 2 2" xfId="13174"/>
    <cellStyle name="Vírgula 7 3 6 2 2 2 3" xfId="13175"/>
    <cellStyle name="Vírgula 7 3 6 2 2 3" xfId="13176"/>
    <cellStyle name="Vírgula 7 3 6 2 2 4" xfId="13177"/>
    <cellStyle name="Vírgula 7 3 6 2 2 5" xfId="13178"/>
    <cellStyle name="Vírgula 7 3 6 2 2 6" xfId="13179"/>
    <cellStyle name="Vírgula 7 3 6 2 3" xfId="13180"/>
    <cellStyle name="Vírgula 7 3 6 2 3 2" xfId="13181"/>
    <cellStyle name="Vírgula 7 3 6 2 3 3" xfId="13182"/>
    <cellStyle name="Vírgula 7 3 6 2 4" xfId="13183"/>
    <cellStyle name="Vírgula 7 3 6 2 5" xfId="13184"/>
    <cellStyle name="Vírgula 7 3 6 2 6" xfId="13185"/>
    <cellStyle name="Vírgula 7 3 6 2 7" xfId="13186"/>
    <cellStyle name="Vírgula 7 3 6 3" xfId="13187"/>
    <cellStyle name="Vírgula 7 3 6 3 2" xfId="13188"/>
    <cellStyle name="Vírgula 7 3 6 3 2 2" xfId="13189"/>
    <cellStyle name="Vírgula 7 3 6 3 2 3" xfId="13190"/>
    <cellStyle name="Vírgula 7 3 6 3 3" xfId="13191"/>
    <cellStyle name="Vírgula 7 3 6 3 4" xfId="13192"/>
    <cellStyle name="Vírgula 7 3 6 3 5" xfId="13193"/>
    <cellStyle name="Vírgula 7 3 6 3 6" xfId="13194"/>
    <cellStyle name="Vírgula 7 3 6 4" xfId="13195"/>
    <cellStyle name="Vírgula 7 3 6 4 2" xfId="13196"/>
    <cellStyle name="Vírgula 7 3 6 4 3" xfId="13197"/>
    <cellStyle name="Vírgula 7 3 6 5" xfId="13198"/>
    <cellStyle name="Vírgula 7 3 6 6" xfId="13199"/>
    <cellStyle name="Vírgula 7 3 6 7" xfId="13200"/>
    <cellStyle name="Vírgula 7 3 6 8" xfId="13201"/>
    <cellStyle name="Vírgula 7 3 7" xfId="13202"/>
    <cellStyle name="Vírgula 7 3 7 2" xfId="13203"/>
    <cellStyle name="Vírgula 7 3 7 2 2" xfId="13204"/>
    <cellStyle name="Vírgula 7 3 7 2 2 2" xfId="13205"/>
    <cellStyle name="Vírgula 7 3 7 2 2 3" xfId="13206"/>
    <cellStyle name="Vírgula 7 3 7 2 3" xfId="13207"/>
    <cellStyle name="Vírgula 7 3 7 2 4" xfId="13208"/>
    <cellStyle name="Vírgula 7 3 7 2 5" xfId="13209"/>
    <cellStyle name="Vírgula 7 3 7 2 6" xfId="13210"/>
    <cellStyle name="Vírgula 7 3 7 3" xfId="13211"/>
    <cellStyle name="Vírgula 7 3 7 3 2" xfId="13212"/>
    <cellStyle name="Vírgula 7 3 7 3 3" xfId="13213"/>
    <cellStyle name="Vírgula 7 3 7 4" xfId="13214"/>
    <cellStyle name="Vírgula 7 3 7 5" xfId="13215"/>
    <cellStyle name="Vírgula 7 3 7 6" xfId="13216"/>
    <cellStyle name="Vírgula 7 3 7 7" xfId="13217"/>
    <cellStyle name="Vírgula 7 3 8" xfId="13218"/>
    <cellStyle name="Vírgula 7 3 8 2" xfId="13219"/>
    <cellStyle name="Vírgula 7 3 8 2 2" xfId="13220"/>
    <cellStyle name="Vírgula 7 3 8 2 3" xfId="13221"/>
    <cellStyle name="Vírgula 7 3 8 3" xfId="13222"/>
    <cellStyle name="Vírgula 7 3 8 4" xfId="13223"/>
    <cellStyle name="Vírgula 7 3 8 5" xfId="13224"/>
    <cellStyle name="Vírgula 7 3 8 6" xfId="13225"/>
    <cellStyle name="Vírgula 7 3 9" xfId="13226"/>
    <cellStyle name="Vírgula 7 3 9 2" xfId="13227"/>
    <cellStyle name="Vírgula 7 3 9 2 2" xfId="13228"/>
    <cellStyle name="Vírgula 7 3 9 2 3" xfId="13229"/>
    <cellStyle name="Vírgula 7 3 9 3" xfId="13230"/>
    <cellStyle name="Vírgula 7 3 9 4" xfId="13231"/>
    <cellStyle name="Vírgula 7 3 9 5" xfId="13232"/>
    <cellStyle name="Vírgula 7 3 9 6" xfId="13233"/>
    <cellStyle name="Vírgula 7 4" xfId="13234"/>
    <cellStyle name="Vírgula 7 4 10" xfId="13235"/>
    <cellStyle name="Vírgula 7 4 10 2" xfId="13236"/>
    <cellStyle name="Vírgula 7 4 10 2 2" xfId="13237"/>
    <cellStyle name="Vírgula 7 4 10 2 3" xfId="13238"/>
    <cellStyle name="Vírgula 7 4 10 3" xfId="13239"/>
    <cellStyle name="Vírgula 7 4 10 4" xfId="13240"/>
    <cellStyle name="Vírgula 7 4 10 5" xfId="13241"/>
    <cellStyle name="Vírgula 7 4 11" xfId="13242"/>
    <cellStyle name="Vírgula 7 4 11 2" xfId="13243"/>
    <cellStyle name="Vírgula 7 4 11 3" xfId="13244"/>
    <cellStyle name="Vírgula 7 4 12" xfId="13245"/>
    <cellStyle name="Vírgula 7 4 13" xfId="13246"/>
    <cellStyle name="Vírgula 7 4 14" xfId="13247"/>
    <cellStyle name="Vírgula 7 4 15" xfId="13248"/>
    <cellStyle name="Vírgula 7 4 2" xfId="13249"/>
    <cellStyle name="Vírgula 7 4 2 10" xfId="13250"/>
    <cellStyle name="Vírgula 7 4 2 11" xfId="13251"/>
    <cellStyle name="Vírgula 7 4 2 12" xfId="13252"/>
    <cellStyle name="Vírgula 7 4 2 13" xfId="13253"/>
    <cellStyle name="Vírgula 7 4 2 2" xfId="13254"/>
    <cellStyle name="Vírgula 7 4 2 2 10" xfId="13255"/>
    <cellStyle name="Vírgula 7 4 2 2 11" xfId="13256"/>
    <cellStyle name="Vírgula 7 4 2 2 12" xfId="13257"/>
    <cellStyle name="Vírgula 7 4 2 2 2" xfId="13258"/>
    <cellStyle name="Vírgula 7 4 2 2 2 2" xfId="13259"/>
    <cellStyle name="Vírgula 7 4 2 2 2 2 2" xfId="13260"/>
    <cellStyle name="Vírgula 7 4 2 2 2 2 2 2" xfId="13261"/>
    <cellStyle name="Vírgula 7 4 2 2 2 2 2 2 2" xfId="13262"/>
    <cellStyle name="Vírgula 7 4 2 2 2 2 2 2 3" xfId="13263"/>
    <cellStyle name="Vírgula 7 4 2 2 2 2 2 3" xfId="13264"/>
    <cellStyle name="Vírgula 7 4 2 2 2 2 2 4" xfId="13265"/>
    <cellStyle name="Vírgula 7 4 2 2 2 2 2 5" xfId="13266"/>
    <cellStyle name="Vírgula 7 4 2 2 2 2 2 6" xfId="13267"/>
    <cellStyle name="Vírgula 7 4 2 2 2 2 3" xfId="13268"/>
    <cellStyle name="Vírgula 7 4 2 2 2 2 3 2" xfId="13269"/>
    <cellStyle name="Vírgula 7 4 2 2 2 2 3 3" xfId="13270"/>
    <cellStyle name="Vírgula 7 4 2 2 2 2 4" xfId="13271"/>
    <cellStyle name="Vírgula 7 4 2 2 2 2 5" xfId="13272"/>
    <cellStyle name="Vírgula 7 4 2 2 2 2 6" xfId="13273"/>
    <cellStyle name="Vírgula 7 4 2 2 2 2 7" xfId="13274"/>
    <cellStyle name="Vírgula 7 4 2 2 2 3" xfId="13275"/>
    <cellStyle name="Vírgula 7 4 2 2 2 3 2" xfId="13276"/>
    <cellStyle name="Vírgula 7 4 2 2 2 3 2 2" xfId="13277"/>
    <cellStyle name="Vírgula 7 4 2 2 2 3 2 3" xfId="13278"/>
    <cellStyle name="Vírgula 7 4 2 2 2 3 3" xfId="13279"/>
    <cellStyle name="Vírgula 7 4 2 2 2 3 4" xfId="13280"/>
    <cellStyle name="Vírgula 7 4 2 2 2 3 5" xfId="13281"/>
    <cellStyle name="Vírgula 7 4 2 2 2 3 6" xfId="13282"/>
    <cellStyle name="Vírgula 7 4 2 2 2 4" xfId="13283"/>
    <cellStyle name="Vírgula 7 4 2 2 2 4 2" xfId="13284"/>
    <cellStyle name="Vírgula 7 4 2 2 2 4 3" xfId="13285"/>
    <cellStyle name="Vírgula 7 4 2 2 2 5" xfId="13286"/>
    <cellStyle name="Vírgula 7 4 2 2 2 6" xfId="13287"/>
    <cellStyle name="Vírgula 7 4 2 2 2 7" xfId="13288"/>
    <cellStyle name="Vírgula 7 4 2 2 2 8" xfId="13289"/>
    <cellStyle name="Vírgula 7 4 2 2 3" xfId="13290"/>
    <cellStyle name="Vírgula 7 4 2 2 3 2" xfId="13291"/>
    <cellStyle name="Vírgula 7 4 2 2 3 2 2" xfId="13292"/>
    <cellStyle name="Vírgula 7 4 2 2 3 2 2 2" xfId="13293"/>
    <cellStyle name="Vírgula 7 4 2 2 3 2 2 2 2" xfId="13294"/>
    <cellStyle name="Vírgula 7 4 2 2 3 2 2 2 3" xfId="13295"/>
    <cellStyle name="Vírgula 7 4 2 2 3 2 2 3" xfId="13296"/>
    <cellStyle name="Vírgula 7 4 2 2 3 2 2 4" xfId="13297"/>
    <cellStyle name="Vírgula 7 4 2 2 3 2 2 5" xfId="13298"/>
    <cellStyle name="Vírgula 7 4 2 2 3 2 2 6" xfId="13299"/>
    <cellStyle name="Vírgula 7 4 2 2 3 2 3" xfId="13300"/>
    <cellStyle name="Vírgula 7 4 2 2 3 2 3 2" xfId="13301"/>
    <cellStyle name="Vírgula 7 4 2 2 3 2 3 3" xfId="13302"/>
    <cellStyle name="Vírgula 7 4 2 2 3 2 4" xfId="13303"/>
    <cellStyle name="Vírgula 7 4 2 2 3 2 5" xfId="13304"/>
    <cellStyle name="Vírgula 7 4 2 2 3 2 6" xfId="13305"/>
    <cellStyle name="Vírgula 7 4 2 2 3 2 7" xfId="13306"/>
    <cellStyle name="Vírgula 7 4 2 2 3 3" xfId="13307"/>
    <cellStyle name="Vírgula 7 4 2 2 3 3 2" xfId="13308"/>
    <cellStyle name="Vírgula 7 4 2 2 3 3 2 2" xfId="13309"/>
    <cellStyle name="Vírgula 7 4 2 2 3 3 2 3" xfId="13310"/>
    <cellStyle name="Vírgula 7 4 2 2 3 3 3" xfId="13311"/>
    <cellStyle name="Vírgula 7 4 2 2 3 3 4" xfId="13312"/>
    <cellStyle name="Vírgula 7 4 2 2 3 3 5" xfId="13313"/>
    <cellStyle name="Vírgula 7 4 2 2 3 3 6" xfId="13314"/>
    <cellStyle name="Vírgula 7 4 2 2 3 4" xfId="13315"/>
    <cellStyle name="Vírgula 7 4 2 2 3 4 2" xfId="13316"/>
    <cellStyle name="Vírgula 7 4 2 2 3 4 3" xfId="13317"/>
    <cellStyle name="Vírgula 7 4 2 2 3 5" xfId="13318"/>
    <cellStyle name="Vírgula 7 4 2 2 3 6" xfId="13319"/>
    <cellStyle name="Vírgula 7 4 2 2 3 7" xfId="13320"/>
    <cellStyle name="Vírgula 7 4 2 2 3 8" xfId="13321"/>
    <cellStyle name="Vírgula 7 4 2 2 4" xfId="13322"/>
    <cellStyle name="Vírgula 7 4 2 2 4 2" xfId="13323"/>
    <cellStyle name="Vírgula 7 4 2 2 4 2 2" xfId="13324"/>
    <cellStyle name="Vírgula 7 4 2 2 4 2 2 2" xfId="13325"/>
    <cellStyle name="Vírgula 7 4 2 2 4 2 2 3" xfId="13326"/>
    <cellStyle name="Vírgula 7 4 2 2 4 2 3" xfId="13327"/>
    <cellStyle name="Vírgula 7 4 2 2 4 2 4" xfId="13328"/>
    <cellStyle name="Vírgula 7 4 2 2 4 2 5" xfId="13329"/>
    <cellStyle name="Vírgula 7 4 2 2 4 2 6" xfId="13330"/>
    <cellStyle name="Vírgula 7 4 2 2 4 3" xfId="13331"/>
    <cellStyle name="Vírgula 7 4 2 2 4 3 2" xfId="13332"/>
    <cellStyle name="Vírgula 7 4 2 2 4 3 3" xfId="13333"/>
    <cellStyle name="Vírgula 7 4 2 2 4 4" xfId="13334"/>
    <cellStyle name="Vírgula 7 4 2 2 4 5" xfId="13335"/>
    <cellStyle name="Vírgula 7 4 2 2 4 6" xfId="13336"/>
    <cellStyle name="Vírgula 7 4 2 2 4 7" xfId="13337"/>
    <cellStyle name="Vírgula 7 4 2 2 5" xfId="13338"/>
    <cellStyle name="Vírgula 7 4 2 2 5 2" xfId="13339"/>
    <cellStyle name="Vírgula 7 4 2 2 5 2 2" xfId="13340"/>
    <cellStyle name="Vírgula 7 4 2 2 5 2 3" xfId="13341"/>
    <cellStyle name="Vírgula 7 4 2 2 5 3" xfId="13342"/>
    <cellStyle name="Vírgula 7 4 2 2 5 4" xfId="13343"/>
    <cellStyle name="Vírgula 7 4 2 2 5 5" xfId="13344"/>
    <cellStyle name="Vírgula 7 4 2 2 5 6" xfId="13345"/>
    <cellStyle name="Vírgula 7 4 2 2 6" xfId="13346"/>
    <cellStyle name="Vírgula 7 4 2 2 6 2" xfId="13347"/>
    <cellStyle name="Vírgula 7 4 2 2 6 2 2" xfId="13348"/>
    <cellStyle name="Vírgula 7 4 2 2 6 2 3" xfId="13349"/>
    <cellStyle name="Vírgula 7 4 2 2 6 3" xfId="13350"/>
    <cellStyle name="Vírgula 7 4 2 2 6 4" xfId="13351"/>
    <cellStyle name="Vírgula 7 4 2 2 6 5" xfId="13352"/>
    <cellStyle name="Vírgula 7 4 2 2 6 6" xfId="13353"/>
    <cellStyle name="Vírgula 7 4 2 2 7" xfId="13354"/>
    <cellStyle name="Vírgula 7 4 2 2 7 2" xfId="13355"/>
    <cellStyle name="Vírgula 7 4 2 2 7 2 2" xfId="13356"/>
    <cellStyle name="Vírgula 7 4 2 2 7 2 3" xfId="13357"/>
    <cellStyle name="Vírgula 7 4 2 2 7 3" xfId="13358"/>
    <cellStyle name="Vírgula 7 4 2 2 7 4" xfId="13359"/>
    <cellStyle name="Vírgula 7 4 2 2 7 5" xfId="13360"/>
    <cellStyle name="Vírgula 7 4 2 2 8" xfId="13361"/>
    <cellStyle name="Vírgula 7 4 2 2 8 2" xfId="13362"/>
    <cellStyle name="Vírgula 7 4 2 2 8 3" xfId="13363"/>
    <cellStyle name="Vírgula 7 4 2 2 9" xfId="13364"/>
    <cellStyle name="Vírgula 7 4 2 3" xfId="13365"/>
    <cellStyle name="Vírgula 7 4 2 3 2" xfId="13366"/>
    <cellStyle name="Vírgula 7 4 2 3 2 2" xfId="13367"/>
    <cellStyle name="Vírgula 7 4 2 3 2 2 2" xfId="13368"/>
    <cellStyle name="Vírgula 7 4 2 3 2 2 2 2" xfId="13369"/>
    <cellStyle name="Vírgula 7 4 2 3 2 2 2 3" xfId="13370"/>
    <cellStyle name="Vírgula 7 4 2 3 2 2 3" xfId="13371"/>
    <cellStyle name="Vírgula 7 4 2 3 2 2 4" xfId="13372"/>
    <cellStyle name="Vírgula 7 4 2 3 2 2 5" xfId="13373"/>
    <cellStyle name="Vírgula 7 4 2 3 2 2 6" xfId="13374"/>
    <cellStyle name="Vírgula 7 4 2 3 2 3" xfId="13375"/>
    <cellStyle name="Vírgula 7 4 2 3 2 3 2" xfId="13376"/>
    <cellStyle name="Vírgula 7 4 2 3 2 3 3" xfId="13377"/>
    <cellStyle name="Vírgula 7 4 2 3 2 4" xfId="13378"/>
    <cellStyle name="Vírgula 7 4 2 3 2 5" xfId="13379"/>
    <cellStyle name="Vírgula 7 4 2 3 2 6" xfId="13380"/>
    <cellStyle name="Vírgula 7 4 2 3 2 7" xfId="13381"/>
    <cellStyle name="Vírgula 7 4 2 3 3" xfId="13382"/>
    <cellStyle name="Vírgula 7 4 2 3 3 2" xfId="13383"/>
    <cellStyle name="Vírgula 7 4 2 3 3 2 2" xfId="13384"/>
    <cellStyle name="Vírgula 7 4 2 3 3 2 3" xfId="13385"/>
    <cellStyle name="Vírgula 7 4 2 3 3 3" xfId="13386"/>
    <cellStyle name="Vírgula 7 4 2 3 3 4" xfId="13387"/>
    <cellStyle name="Vírgula 7 4 2 3 3 5" xfId="13388"/>
    <cellStyle name="Vírgula 7 4 2 3 3 6" xfId="13389"/>
    <cellStyle name="Vírgula 7 4 2 3 4" xfId="13390"/>
    <cellStyle name="Vírgula 7 4 2 3 4 2" xfId="13391"/>
    <cellStyle name="Vírgula 7 4 2 3 4 3" xfId="13392"/>
    <cellStyle name="Vírgula 7 4 2 3 5" xfId="13393"/>
    <cellStyle name="Vírgula 7 4 2 3 6" xfId="13394"/>
    <cellStyle name="Vírgula 7 4 2 3 7" xfId="13395"/>
    <cellStyle name="Vírgula 7 4 2 3 8" xfId="13396"/>
    <cellStyle name="Vírgula 7 4 2 4" xfId="13397"/>
    <cellStyle name="Vírgula 7 4 2 4 2" xfId="13398"/>
    <cellStyle name="Vírgula 7 4 2 4 2 2" xfId="13399"/>
    <cellStyle name="Vírgula 7 4 2 4 2 2 2" xfId="13400"/>
    <cellStyle name="Vírgula 7 4 2 4 2 2 2 2" xfId="13401"/>
    <cellStyle name="Vírgula 7 4 2 4 2 2 2 3" xfId="13402"/>
    <cellStyle name="Vírgula 7 4 2 4 2 2 3" xfId="13403"/>
    <cellStyle name="Vírgula 7 4 2 4 2 2 4" xfId="13404"/>
    <cellStyle name="Vírgula 7 4 2 4 2 2 5" xfId="13405"/>
    <cellStyle name="Vírgula 7 4 2 4 2 2 6" xfId="13406"/>
    <cellStyle name="Vírgula 7 4 2 4 2 3" xfId="13407"/>
    <cellStyle name="Vírgula 7 4 2 4 2 3 2" xfId="13408"/>
    <cellStyle name="Vírgula 7 4 2 4 2 3 3" xfId="13409"/>
    <cellStyle name="Vírgula 7 4 2 4 2 4" xfId="13410"/>
    <cellStyle name="Vírgula 7 4 2 4 2 5" xfId="13411"/>
    <cellStyle name="Vírgula 7 4 2 4 2 6" xfId="13412"/>
    <cellStyle name="Vírgula 7 4 2 4 2 7" xfId="13413"/>
    <cellStyle name="Vírgula 7 4 2 4 3" xfId="13414"/>
    <cellStyle name="Vírgula 7 4 2 4 3 2" xfId="13415"/>
    <cellStyle name="Vírgula 7 4 2 4 3 2 2" xfId="13416"/>
    <cellStyle name="Vírgula 7 4 2 4 3 2 3" xfId="13417"/>
    <cellStyle name="Vírgula 7 4 2 4 3 3" xfId="13418"/>
    <cellStyle name="Vírgula 7 4 2 4 3 4" xfId="13419"/>
    <cellStyle name="Vírgula 7 4 2 4 3 5" xfId="13420"/>
    <cellStyle name="Vírgula 7 4 2 4 3 6" xfId="13421"/>
    <cellStyle name="Vírgula 7 4 2 4 4" xfId="13422"/>
    <cellStyle name="Vírgula 7 4 2 4 4 2" xfId="13423"/>
    <cellStyle name="Vírgula 7 4 2 4 4 3" xfId="13424"/>
    <cellStyle name="Vírgula 7 4 2 4 5" xfId="13425"/>
    <cellStyle name="Vírgula 7 4 2 4 6" xfId="13426"/>
    <cellStyle name="Vírgula 7 4 2 4 7" xfId="13427"/>
    <cellStyle name="Vírgula 7 4 2 4 8" xfId="13428"/>
    <cellStyle name="Vírgula 7 4 2 5" xfId="13429"/>
    <cellStyle name="Vírgula 7 4 2 5 2" xfId="13430"/>
    <cellStyle name="Vírgula 7 4 2 5 2 2" xfId="13431"/>
    <cellStyle name="Vírgula 7 4 2 5 2 2 2" xfId="13432"/>
    <cellStyle name="Vírgula 7 4 2 5 2 2 3" xfId="13433"/>
    <cellStyle name="Vírgula 7 4 2 5 2 3" xfId="13434"/>
    <cellStyle name="Vírgula 7 4 2 5 2 4" xfId="13435"/>
    <cellStyle name="Vírgula 7 4 2 5 2 5" xfId="13436"/>
    <cellStyle name="Vírgula 7 4 2 5 2 6" xfId="13437"/>
    <cellStyle name="Vírgula 7 4 2 5 3" xfId="13438"/>
    <cellStyle name="Vírgula 7 4 2 5 3 2" xfId="13439"/>
    <cellStyle name="Vírgula 7 4 2 5 3 3" xfId="13440"/>
    <cellStyle name="Vírgula 7 4 2 5 4" xfId="13441"/>
    <cellStyle name="Vírgula 7 4 2 5 5" xfId="13442"/>
    <cellStyle name="Vírgula 7 4 2 5 6" xfId="13443"/>
    <cellStyle name="Vírgula 7 4 2 5 7" xfId="13444"/>
    <cellStyle name="Vírgula 7 4 2 6" xfId="13445"/>
    <cellStyle name="Vírgula 7 4 2 6 2" xfId="13446"/>
    <cellStyle name="Vírgula 7 4 2 6 2 2" xfId="13447"/>
    <cellStyle name="Vírgula 7 4 2 6 2 3" xfId="13448"/>
    <cellStyle name="Vírgula 7 4 2 6 3" xfId="13449"/>
    <cellStyle name="Vírgula 7 4 2 6 4" xfId="13450"/>
    <cellStyle name="Vírgula 7 4 2 6 5" xfId="13451"/>
    <cellStyle name="Vírgula 7 4 2 6 6" xfId="13452"/>
    <cellStyle name="Vírgula 7 4 2 7" xfId="13453"/>
    <cellStyle name="Vírgula 7 4 2 7 2" xfId="13454"/>
    <cellStyle name="Vírgula 7 4 2 7 2 2" xfId="13455"/>
    <cellStyle name="Vírgula 7 4 2 7 2 3" xfId="13456"/>
    <cellStyle name="Vírgula 7 4 2 7 3" xfId="13457"/>
    <cellStyle name="Vírgula 7 4 2 7 4" xfId="13458"/>
    <cellStyle name="Vírgula 7 4 2 7 5" xfId="13459"/>
    <cellStyle name="Vírgula 7 4 2 7 6" xfId="13460"/>
    <cellStyle name="Vírgula 7 4 2 8" xfId="13461"/>
    <cellStyle name="Vírgula 7 4 2 8 2" xfId="13462"/>
    <cellStyle name="Vírgula 7 4 2 8 2 2" xfId="13463"/>
    <cellStyle name="Vírgula 7 4 2 8 2 3" xfId="13464"/>
    <cellStyle name="Vírgula 7 4 2 8 3" xfId="13465"/>
    <cellStyle name="Vírgula 7 4 2 8 4" xfId="13466"/>
    <cellStyle name="Vírgula 7 4 2 8 5" xfId="13467"/>
    <cellStyle name="Vírgula 7 4 2 9" xfId="13468"/>
    <cellStyle name="Vírgula 7 4 2 9 2" xfId="13469"/>
    <cellStyle name="Vírgula 7 4 2 9 3" xfId="13470"/>
    <cellStyle name="Vírgula 7 4 3" xfId="13471"/>
    <cellStyle name="Vírgula 7 4 3 10" xfId="13472"/>
    <cellStyle name="Vírgula 7 4 3 11" xfId="13473"/>
    <cellStyle name="Vírgula 7 4 3 2" xfId="13474"/>
    <cellStyle name="Vírgula 7 4 3 2 2" xfId="13475"/>
    <cellStyle name="Vírgula 7 4 3 2 2 2" xfId="13476"/>
    <cellStyle name="Vírgula 7 4 3 2 2 2 2" xfId="13477"/>
    <cellStyle name="Vírgula 7 4 3 2 2 2 2 2" xfId="13478"/>
    <cellStyle name="Vírgula 7 4 3 2 2 2 2 3" xfId="13479"/>
    <cellStyle name="Vírgula 7 4 3 2 2 2 3" xfId="13480"/>
    <cellStyle name="Vírgula 7 4 3 2 2 2 4" xfId="13481"/>
    <cellStyle name="Vírgula 7 4 3 2 2 2 5" xfId="13482"/>
    <cellStyle name="Vírgula 7 4 3 2 2 2 6" xfId="13483"/>
    <cellStyle name="Vírgula 7 4 3 2 2 3" xfId="13484"/>
    <cellStyle name="Vírgula 7 4 3 2 2 3 2" xfId="13485"/>
    <cellStyle name="Vírgula 7 4 3 2 2 3 3" xfId="13486"/>
    <cellStyle name="Vírgula 7 4 3 2 2 4" xfId="13487"/>
    <cellStyle name="Vírgula 7 4 3 2 2 5" xfId="13488"/>
    <cellStyle name="Vírgula 7 4 3 2 2 6" xfId="13489"/>
    <cellStyle name="Vírgula 7 4 3 2 2 7" xfId="13490"/>
    <cellStyle name="Vírgula 7 4 3 2 3" xfId="13491"/>
    <cellStyle name="Vírgula 7 4 3 2 3 2" xfId="13492"/>
    <cellStyle name="Vírgula 7 4 3 2 3 2 2" xfId="13493"/>
    <cellStyle name="Vírgula 7 4 3 2 3 2 3" xfId="13494"/>
    <cellStyle name="Vírgula 7 4 3 2 3 3" xfId="13495"/>
    <cellStyle name="Vírgula 7 4 3 2 3 4" xfId="13496"/>
    <cellStyle name="Vírgula 7 4 3 2 3 5" xfId="13497"/>
    <cellStyle name="Vírgula 7 4 3 2 3 6" xfId="13498"/>
    <cellStyle name="Vírgula 7 4 3 2 4" xfId="13499"/>
    <cellStyle name="Vírgula 7 4 3 2 4 2" xfId="13500"/>
    <cellStyle name="Vírgula 7 4 3 2 4 3" xfId="13501"/>
    <cellStyle name="Vírgula 7 4 3 2 5" xfId="13502"/>
    <cellStyle name="Vírgula 7 4 3 2 6" xfId="13503"/>
    <cellStyle name="Vírgula 7 4 3 2 7" xfId="13504"/>
    <cellStyle name="Vírgula 7 4 3 2 8" xfId="13505"/>
    <cellStyle name="Vírgula 7 4 3 3" xfId="13506"/>
    <cellStyle name="Vírgula 7 4 3 3 2" xfId="13507"/>
    <cellStyle name="Vírgula 7 4 3 3 2 2" xfId="13508"/>
    <cellStyle name="Vírgula 7 4 3 3 2 2 2" xfId="13509"/>
    <cellStyle name="Vírgula 7 4 3 3 2 2 3" xfId="13510"/>
    <cellStyle name="Vírgula 7 4 3 3 2 3" xfId="13511"/>
    <cellStyle name="Vírgula 7 4 3 3 2 4" xfId="13512"/>
    <cellStyle name="Vírgula 7 4 3 3 2 5" xfId="13513"/>
    <cellStyle name="Vírgula 7 4 3 3 2 6" xfId="13514"/>
    <cellStyle name="Vírgula 7 4 3 3 3" xfId="13515"/>
    <cellStyle name="Vírgula 7 4 3 3 3 2" xfId="13516"/>
    <cellStyle name="Vírgula 7 4 3 3 3 3" xfId="13517"/>
    <cellStyle name="Vírgula 7 4 3 3 4" xfId="13518"/>
    <cellStyle name="Vírgula 7 4 3 3 5" xfId="13519"/>
    <cellStyle name="Vírgula 7 4 3 3 6" xfId="13520"/>
    <cellStyle name="Vírgula 7 4 3 3 7" xfId="13521"/>
    <cellStyle name="Vírgula 7 4 3 4" xfId="13522"/>
    <cellStyle name="Vírgula 7 4 3 4 2" xfId="13523"/>
    <cellStyle name="Vírgula 7 4 3 4 2 2" xfId="13524"/>
    <cellStyle name="Vírgula 7 4 3 4 2 3" xfId="13525"/>
    <cellStyle name="Vírgula 7 4 3 4 3" xfId="13526"/>
    <cellStyle name="Vírgula 7 4 3 4 4" xfId="13527"/>
    <cellStyle name="Vírgula 7 4 3 4 5" xfId="13528"/>
    <cellStyle name="Vírgula 7 4 3 4 6" xfId="13529"/>
    <cellStyle name="Vírgula 7 4 3 5" xfId="13530"/>
    <cellStyle name="Vírgula 7 4 3 5 2" xfId="13531"/>
    <cellStyle name="Vírgula 7 4 3 5 2 2" xfId="13532"/>
    <cellStyle name="Vírgula 7 4 3 5 2 3" xfId="13533"/>
    <cellStyle name="Vírgula 7 4 3 5 3" xfId="13534"/>
    <cellStyle name="Vírgula 7 4 3 5 4" xfId="13535"/>
    <cellStyle name="Vírgula 7 4 3 5 5" xfId="13536"/>
    <cellStyle name="Vírgula 7 4 3 5 6" xfId="13537"/>
    <cellStyle name="Vírgula 7 4 3 6" xfId="13538"/>
    <cellStyle name="Vírgula 7 4 3 6 2" xfId="13539"/>
    <cellStyle name="Vírgula 7 4 3 6 2 2" xfId="13540"/>
    <cellStyle name="Vírgula 7 4 3 6 2 3" xfId="13541"/>
    <cellStyle name="Vírgula 7 4 3 6 3" xfId="13542"/>
    <cellStyle name="Vírgula 7 4 3 6 4" xfId="13543"/>
    <cellStyle name="Vírgula 7 4 3 6 5" xfId="13544"/>
    <cellStyle name="Vírgula 7 4 3 7" xfId="13545"/>
    <cellStyle name="Vírgula 7 4 3 7 2" xfId="13546"/>
    <cellStyle name="Vírgula 7 4 3 7 3" xfId="13547"/>
    <cellStyle name="Vírgula 7 4 3 8" xfId="13548"/>
    <cellStyle name="Vírgula 7 4 3 9" xfId="13549"/>
    <cellStyle name="Vírgula 7 4 4" xfId="13550"/>
    <cellStyle name="Vírgula 7 4 4 2" xfId="13551"/>
    <cellStyle name="Vírgula 7 4 4 2 2" xfId="13552"/>
    <cellStyle name="Vírgula 7 4 4 2 2 2" xfId="13553"/>
    <cellStyle name="Vírgula 7 4 4 2 2 2 2" xfId="13554"/>
    <cellStyle name="Vírgula 7 4 4 2 2 2 3" xfId="13555"/>
    <cellStyle name="Vírgula 7 4 4 2 2 3" xfId="13556"/>
    <cellStyle name="Vírgula 7 4 4 2 2 4" xfId="13557"/>
    <cellStyle name="Vírgula 7 4 4 2 2 5" xfId="13558"/>
    <cellStyle name="Vírgula 7 4 4 2 2 6" xfId="13559"/>
    <cellStyle name="Vírgula 7 4 4 2 3" xfId="13560"/>
    <cellStyle name="Vírgula 7 4 4 2 3 2" xfId="13561"/>
    <cellStyle name="Vírgula 7 4 4 2 3 3" xfId="13562"/>
    <cellStyle name="Vírgula 7 4 4 2 4" xfId="13563"/>
    <cellStyle name="Vírgula 7 4 4 2 5" xfId="13564"/>
    <cellStyle name="Vírgula 7 4 4 2 6" xfId="13565"/>
    <cellStyle name="Vírgula 7 4 4 2 7" xfId="13566"/>
    <cellStyle name="Vírgula 7 4 4 3" xfId="13567"/>
    <cellStyle name="Vírgula 7 4 4 3 2" xfId="13568"/>
    <cellStyle name="Vírgula 7 4 4 3 2 2" xfId="13569"/>
    <cellStyle name="Vírgula 7 4 4 3 2 3" xfId="13570"/>
    <cellStyle name="Vírgula 7 4 4 3 3" xfId="13571"/>
    <cellStyle name="Vírgula 7 4 4 3 4" xfId="13572"/>
    <cellStyle name="Vírgula 7 4 4 3 5" xfId="13573"/>
    <cellStyle name="Vírgula 7 4 4 3 6" xfId="13574"/>
    <cellStyle name="Vírgula 7 4 4 4" xfId="13575"/>
    <cellStyle name="Vírgula 7 4 4 4 2" xfId="13576"/>
    <cellStyle name="Vírgula 7 4 4 4 3" xfId="13577"/>
    <cellStyle name="Vírgula 7 4 4 5" xfId="13578"/>
    <cellStyle name="Vírgula 7 4 4 6" xfId="13579"/>
    <cellStyle name="Vírgula 7 4 4 7" xfId="13580"/>
    <cellStyle name="Vírgula 7 4 4 8" xfId="13581"/>
    <cellStyle name="Vírgula 7 4 5" xfId="13582"/>
    <cellStyle name="Vírgula 7 4 5 2" xfId="13583"/>
    <cellStyle name="Vírgula 7 4 5 2 2" xfId="13584"/>
    <cellStyle name="Vírgula 7 4 5 2 2 2" xfId="13585"/>
    <cellStyle name="Vírgula 7 4 5 2 2 2 2" xfId="13586"/>
    <cellStyle name="Vírgula 7 4 5 2 2 2 3" xfId="13587"/>
    <cellStyle name="Vírgula 7 4 5 2 2 3" xfId="13588"/>
    <cellStyle name="Vírgula 7 4 5 2 2 4" xfId="13589"/>
    <cellStyle name="Vírgula 7 4 5 2 2 5" xfId="13590"/>
    <cellStyle name="Vírgula 7 4 5 2 2 6" xfId="13591"/>
    <cellStyle name="Vírgula 7 4 5 2 3" xfId="13592"/>
    <cellStyle name="Vírgula 7 4 5 2 3 2" xfId="13593"/>
    <cellStyle name="Vírgula 7 4 5 2 3 3" xfId="13594"/>
    <cellStyle name="Vírgula 7 4 5 2 4" xfId="13595"/>
    <cellStyle name="Vírgula 7 4 5 2 5" xfId="13596"/>
    <cellStyle name="Vírgula 7 4 5 2 6" xfId="13597"/>
    <cellStyle name="Vírgula 7 4 5 2 7" xfId="13598"/>
    <cellStyle name="Vírgula 7 4 5 3" xfId="13599"/>
    <cellStyle name="Vírgula 7 4 5 3 2" xfId="13600"/>
    <cellStyle name="Vírgula 7 4 5 3 2 2" xfId="13601"/>
    <cellStyle name="Vírgula 7 4 5 3 2 3" xfId="13602"/>
    <cellStyle name="Vírgula 7 4 5 3 3" xfId="13603"/>
    <cellStyle name="Vírgula 7 4 5 3 4" xfId="13604"/>
    <cellStyle name="Vírgula 7 4 5 3 5" xfId="13605"/>
    <cellStyle name="Vírgula 7 4 5 3 6" xfId="13606"/>
    <cellStyle name="Vírgula 7 4 5 4" xfId="13607"/>
    <cellStyle name="Vírgula 7 4 5 4 2" xfId="13608"/>
    <cellStyle name="Vírgula 7 4 5 4 3" xfId="13609"/>
    <cellStyle name="Vírgula 7 4 5 5" xfId="13610"/>
    <cellStyle name="Vírgula 7 4 5 6" xfId="13611"/>
    <cellStyle name="Vírgula 7 4 5 7" xfId="13612"/>
    <cellStyle name="Vírgula 7 4 5 8" xfId="13613"/>
    <cellStyle name="Vírgula 7 4 6" xfId="13614"/>
    <cellStyle name="Vírgula 7 4 6 2" xfId="13615"/>
    <cellStyle name="Vírgula 7 4 6 2 2" xfId="13616"/>
    <cellStyle name="Vírgula 7 4 6 2 2 2" xfId="13617"/>
    <cellStyle name="Vírgula 7 4 6 2 2 2 2" xfId="13618"/>
    <cellStyle name="Vírgula 7 4 6 2 2 2 3" xfId="13619"/>
    <cellStyle name="Vírgula 7 4 6 2 2 3" xfId="13620"/>
    <cellStyle name="Vírgula 7 4 6 2 2 4" xfId="13621"/>
    <cellStyle name="Vírgula 7 4 6 2 2 5" xfId="13622"/>
    <cellStyle name="Vírgula 7 4 6 2 2 6" xfId="13623"/>
    <cellStyle name="Vírgula 7 4 6 2 3" xfId="13624"/>
    <cellStyle name="Vírgula 7 4 6 2 3 2" xfId="13625"/>
    <cellStyle name="Vírgula 7 4 6 2 3 3" xfId="13626"/>
    <cellStyle name="Vírgula 7 4 6 2 4" xfId="13627"/>
    <cellStyle name="Vírgula 7 4 6 2 5" xfId="13628"/>
    <cellStyle name="Vírgula 7 4 6 2 6" xfId="13629"/>
    <cellStyle name="Vírgula 7 4 6 2 7" xfId="13630"/>
    <cellStyle name="Vírgula 7 4 6 3" xfId="13631"/>
    <cellStyle name="Vírgula 7 4 6 3 2" xfId="13632"/>
    <cellStyle name="Vírgula 7 4 6 3 2 2" xfId="13633"/>
    <cellStyle name="Vírgula 7 4 6 3 2 3" xfId="13634"/>
    <cellStyle name="Vírgula 7 4 6 3 3" xfId="13635"/>
    <cellStyle name="Vírgula 7 4 6 3 4" xfId="13636"/>
    <cellStyle name="Vírgula 7 4 6 3 5" xfId="13637"/>
    <cellStyle name="Vírgula 7 4 6 3 6" xfId="13638"/>
    <cellStyle name="Vírgula 7 4 6 4" xfId="13639"/>
    <cellStyle name="Vírgula 7 4 6 4 2" xfId="13640"/>
    <cellStyle name="Vírgula 7 4 6 4 3" xfId="13641"/>
    <cellStyle name="Vírgula 7 4 6 5" xfId="13642"/>
    <cellStyle name="Vírgula 7 4 6 6" xfId="13643"/>
    <cellStyle name="Vírgula 7 4 6 7" xfId="13644"/>
    <cellStyle name="Vírgula 7 4 6 8" xfId="13645"/>
    <cellStyle name="Vírgula 7 4 7" xfId="13646"/>
    <cellStyle name="Vírgula 7 4 7 2" xfId="13647"/>
    <cellStyle name="Vírgula 7 4 7 2 2" xfId="13648"/>
    <cellStyle name="Vírgula 7 4 7 2 2 2" xfId="13649"/>
    <cellStyle name="Vírgula 7 4 7 2 2 3" xfId="13650"/>
    <cellStyle name="Vírgula 7 4 7 2 3" xfId="13651"/>
    <cellStyle name="Vírgula 7 4 7 2 4" xfId="13652"/>
    <cellStyle name="Vírgula 7 4 7 2 5" xfId="13653"/>
    <cellStyle name="Vírgula 7 4 7 2 6" xfId="13654"/>
    <cellStyle name="Vírgula 7 4 7 3" xfId="13655"/>
    <cellStyle name="Vírgula 7 4 7 3 2" xfId="13656"/>
    <cellStyle name="Vírgula 7 4 7 3 3" xfId="13657"/>
    <cellStyle name="Vírgula 7 4 7 4" xfId="13658"/>
    <cellStyle name="Vírgula 7 4 7 5" xfId="13659"/>
    <cellStyle name="Vírgula 7 4 7 6" xfId="13660"/>
    <cellStyle name="Vírgula 7 4 7 7" xfId="13661"/>
    <cellStyle name="Vírgula 7 4 8" xfId="13662"/>
    <cellStyle name="Vírgula 7 4 8 2" xfId="13663"/>
    <cellStyle name="Vírgula 7 4 8 2 2" xfId="13664"/>
    <cellStyle name="Vírgula 7 4 8 2 3" xfId="13665"/>
    <cellStyle name="Vírgula 7 4 8 3" xfId="13666"/>
    <cellStyle name="Vírgula 7 4 8 4" xfId="13667"/>
    <cellStyle name="Vírgula 7 4 8 5" xfId="13668"/>
    <cellStyle name="Vírgula 7 4 8 6" xfId="13669"/>
    <cellStyle name="Vírgula 7 4 9" xfId="13670"/>
    <cellStyle name="Vírgula 7 4 9 2" xfId="13671"/>
    <cellStyle name="Vírgula 7 4 9 2 2" xfId="13672"/>
    <cellStyle name="Vírgula 7 4 9 2 3" xfId="13673"/>
    <cellStyle name="Vírgula 7 4 9 3" xfId="13674"/>
    <cellStyle name="Vírgula 7 4 9 4" xfId="13675"/>
    <cellStyle name="Vírgula 7 4 9 5" xfId="13676"/>
    <cellStyle name="Vírgula 7 4 9 6" xfId="13677"/>
    <cellStyle name="Vírgula 7 5" xfId="13678"/>
    <cellStyle name="Vírgula 7 5 10" xfId="13679"/>
    <cellStyle name="Vírgula 7 5 11" xfId="13680"/>
    <cellStyle name="Vírgula 7 5 12" xfId="13681"/>
    <cellStyle name="Vírgula 7 5 13" xfId="13682"/>
    <cellStyle name="Vírgula 7 5 2" xfId="13683"/>
    <cellStyle name="Vírgula 7 5 2 10" xfId="13684"/>
    <cellStyle name="Vírgula 7 5 2 11" xfId="13685"/>
    <cellStyle name="Vírgula 7 5 2 2" xfId="13686"/>
    <cellStyle name="Vírgula 7 5 2 2 2" xfId="13687"/>
    <cellStyle name="Vírgula 7 5 2 2 2 2" xfId="13688"/>
    <cellStyle name="Vírgula 7 5 2 2 2 2 2" xfId="13689"/>
    <cellStyle name="Vírgula 7 5 2 2 2 2 2 2" xfId="13690"/>
    <cellStyle name="Vírgula 7 5 2 2 2 2 2 3" xfId="13691"/>
    <cellStyle name="Vírgula 7 5 2 2 2 2 3" xfId="13692"/>
    <cellStyle name="Vírgula 7 5 2 2 2 2 4" xfId="13693"/>
    <cellStyle name="Vírgula 7 5 2 2 2 2 5" xfId="13694"/>
    <cellStyle name="Vírgula 7 5 2 2 2 2 6" xfId="13695"/>
    <cellStyle name="Vírgula 7 5 2 2 2 3" xfId="13696"/>
    <cellStyle name="Vírgula 7 5 2 2 2 3 2" xfId="13697"/>
    <cellStyle name="Vírgula 7 5 2 2 2 3 3" xfId="13698"/>
    <cellStyle name="Vírgula 7 5 2 2 2 4" xfId="13699"/>
    <cellStyle name="Vírgula 7 5 2 2 2 5" xfId="13700"/>
    <cellStyle name="Vírgula 7 5 2 2 2 6" xfId="13701"/>
    <cellStyle name="Vírgula 7 5 2 2 2 7" xfId="13702"/>
    <cellStyle name="Vírgula 7 5 2 2 3" xfId="13703"/>
    <cellStyle name="Vírgula 7 5 2 2 3 2" xfId="13704"/>
    <cellStyle name="Vírgula 7 5 2 2 3 2 2" xfId="13705"/>
    <cellStyle name="Vírgula 7 5 2 2 3 2 3" xfId="13706"/>
    <cellStyle name="Vírgula 7 5 2 2 3 3" xfId="13707"/>
    <cellStyle name="Vírgula 7 5 2 2 3 4" xfId="13708"/>
    <cellStyle name="Vírgula 7 5 2 2 3 5" xfId="13709"/>
    <cellStyle name="Vírgula 7 5 2 2 3 6" xfId="13710"/>
    <cellStyle name="Vírgula 7 5 2 2 4" xfId="13711"/>
    <cellStyle name="Vírgula 7 5 2 2 4 2" xfId="13712"/>
    <cellStyle name="Vírgula 7 5 2 2 4 3" xfId="13713"/>
    <cellStyle name="Vírgula 7 5 2 2 5" xfId="13714"/>
    <cellStyle name="Vírgula 7 5 2 2 6" xfId="13715"/>
    <cellStyle name="Vírgula 7 5 2 2 7" xfId="13716"/>
    <cellStyle name="Vírgula 7 5 2 2 8" xfId="13717"/>
    <cellStyle name="Vírgula 7 5 2 3" xfId="13718"/>
    <cellStyle name="Vírgula 7 5 2 3 2" xfId="13719"/>
    <cellStyle name="Vírgula 7 5 2 3 2 2" xfId="13720"/>
    <cellStyle name="Vírgula 7 5 2 3 2 2 2" xfId="13721"/>
    <cellStyle name="Vírgula 7 5 2 3 2 2 3" xfId="13722"/>
    <cellStyle name="Vírgula 7 5 2 3 2 3" xfId="13723"/>
    <cellStyle name="Vírgula 7 5 2 3 2 4" xfId="13724"/>
    <cellStyle name="Vírgula 7 5 2 3 2 5" xfId="13725"/>
    <cellStyle name="Vírgula 7 5 2 3 2 6" xfId="13726"/>
    <cellStyle name="Vírgula 7 5 2 3 3" xfId="13727"/>
    <cellStyle name="Vírgula 7 5 2 3 3 2" xfId="13728"/>
    <cellStyle name="Vírgula 7 5 2 3 3 3" xfId="13729"/>
    <cellStyle name="Vírgula 7 5 2 3 4" xfId="13730"/>
    <cellStyle name="Vírgula 7 5 2 3 5" xfId="13731"/>
    <cellStyle name="Vírgula 7 5 2 3 6" xfId="13732"/>
    <cellStyle name="Vírgula 7 5 2 3 7" xfId="13733"/>
    <cellStyle name="Vírgula 7 5 2 4" xfId="13734"/>
    <cellStyle name="Vírgula 7 5 2 4 2" xfId="13735"/>
    <cellStyle name="Vírgula 7 5 2 4 2 2" xfId="13736"/>
    <cellStyle name="Vírgula 7 5 2 4 2 3" xfId="13737"/>
    <cellStyle name="Vírgula 7 5 2 4 3" xfId="13738"/>
    <cellStyle name="Vírgula 7 5 2 4 4" xfId="13739"/>
    <cellStyle name="Vírgula 7 5 2 4 5" xfId="13740"/>
    <cellStyle name="Vírgula 7 5 2 4 6" xfId="13741"/>
    <cellStyle name="Vírgula 7 5 2 5" xfId="13742"/>
    <cellStyle name="Vírgula 7 5 2 5 2" xfId="13743"/>
    <cellStyle name="Vírgula 7 5 2 5 2 2" xfId="13744"/>
    <cellStyle name="Vírgula 7 5 2 5 2 3" xfId="13745"/>
    <cellStyle name="Vírgula 7 5 2 5 3" xfId="13746"/>
    <cellStyle name="Vírgula 7 5 2 5 4" xfId="13747"/>
    <cellStyle name="Vírgula 7 5 2 5 5" xfId="13748"/>
    <cellStyle name="Vírgula 7 5 2 5 6" xfId="13749"/>
    <cellStyle name="Vírgula 7 5 2 6" xfId="13750"/>
    <cellStyle name="Vírgula 7 5 2 6 2" xfId="13751"/>
    <cellStyle name="Vírgula 7 5 2 6 2 2" xfId="13752"/>
    <cellStyle name="Vírgula 7 5 2 6 2 3" xfId="13753"/>
    <cellStyle name="Vírgula 7 5 2 6 3" xfId="13754"/>
    <cellStyle name="Vírgula 7 5 2 6 4" xfId="13755"/>
    <cellStyle name="Vírgula 7 5 2 6 5" xfId="13756"/>
    <cellStyle name="Vírgula 7 5 2 7" xfId="13757"/>
    <cellStyle name="Vírgula 7 5 2 7 2" xfId="13758"/>
    <cellStyle name="Vírgula 7 5 2 7 3" xfId="13759"/>
    <cellStyle name="Vírgula 7 5 2 8" xfId="13760"/>
    <cellStyle name="Vírgula 7 5 2 9" xfId="13761"/>
    <cellStyle name="Vírgula 7 5 3" xfId="13762"/>
    <cellStyle name="Vírgula 7 5 3 2" xfId="13763"/>
    <cellStyle name="Vírgula 7 5 3 2 2" xfId="13764"/>
    <cellStyle name="Vírgula 7 5 3 2 2 2" xfId="13765"/>
    <cellStyle name="Vírgula 7 5 3 2 2 2 2" xfId="13766"/>
    <cellStyle name="Vírgula 7 5 3 2 2 2 3" xfId="13767"/>
    <cellStyle name="Vírgula 7 5 3 2 2 3" xfId="13768"/>
    <cellStyle name="Vírgula 7 5 3 2 2 4" xfId="13769"/>
    <cellStyle name="Vírgula 7 5 3 2 2 5" xfId="13770"/>
    <cellStyle name="Vírgula 7 5 3 2 2 6" xfId="13771"/>
    <cellStyle name="Vírgula 7 5 3 2 3" xfId="13772"/>
    <cellStyle name="Vírgula 7 5 3 2 3 2" xfId="13773"/>
    <cellStyle name="Vírgula 7 5 3 2 3 3" xfId="13774"/>
    <cellStyle name="Vírgula 7 5 3 2 4" xfId="13775"/>
    <cellStyle name="Vírgula 7 5 3 2 5" xfId="13776"/>
    <cellStyle name="Vírgula 7 5 3 2 6" xfId="13777"/>
    <cellStyle name="Vírgula 7 5 3 2 7" xfId="13778"/>
    <cellStyle name="Vírgula 7 5 3 3" xfId="13779"/>
    <cellStyle name="Vírgula 7 5 3 3 2" xfId="13780"/>
    <cellStyle name="Vírgula 7 5 3 3 2 2" xfId="13781"/>
    <cellStyle name="Vírgula 7 5 3 3 2 3" xfId="13782"/>
    <cellStyle name="Vírgula 7 5 3 3 3" xfId="13783"/>
    <cellStyle name="Vírgula 7 5 3 3 4" xfId="13784"/>
    <cellStyle name="Vírgula 7 5 3 3 5" xfId="13785"/>
    <cellStyle name="Vírgula 7 5 3 3 6" xfId="13786"/>
    <cellStyle name="Vírgula 7 5 3 4" xfId="13787"/>
    <cellStyle name="Vírgula 7 5 3 4 2" xfId="13788"/>
    <cellStyle name="Vírgula 7 5 3 4 3" xfId="13789"/>
    <cellStyle name="Vírgula 7 5 3 5" xfId="13790"/>
    <cellStyle name="Vírgula 7 5 3 6" xfId="13791"/>
    <cellStyle name="Vírgula 7 5 3 7" xfId="13792"/>
    <cellStyle name="Vírgula 7 5 3 8" xfId="13793"/>
    <cellStyle name="Vírgula 7 5 4" xfId="13794"/>
    <cellStyle name="Vírgula 7 5 4 2" xfId="13795"/>
    <cellStyle name="Vírgula 7 5 4 2 2" xfId="13796"/>
    <cellStyle name="Vírgula 7 5 4 2 2 2" xfId="13797"/>
    <cellStyle name="Vírgula 7 5 4 2 2 2 2" xfId="13798"/>
    <cellStyle name="Vírgula 7 5 4 2 2 2 3" xfId="13799"/>
    <cellStyle name="Vírgula 7 5 4 2 2 3" xfId="13800"/>
    <cellStyle name="Vírgula 7 5 4 2 2 4" xfId="13801"/>
    <cellStyle name="Vírgula 7 5 4 2 2 5" xfId="13802"/>
    <cellStyle name="Vírgula 7 5 4 2 2 6" xfId="13803"/>
    <cellStyle name="Vírgula 7 5 4 2 3" xfId="13804"/>
    <cellStyle name="Vírgula 7 5 4 2 3 2" xfId="13805"/>
    <cellStyle name="Vírgula 7 5 4 2 3 3" xfId="13806"/>
    <cellStyle name="Vírgula 7 5 4 2 4" xfId="13807"/>
    <cellStyle name="Vírgula 7 5 4 2 5" xfId="13808"/>
    <cellStyle name="Vírgula 7 5 4 2 6" xfId="13809"/>
    <cellStyle name="Vírgula 7 5 4 2 7" xfId="13810"/>
    <cellStyle name="Vírgula 7 5 4 3" xfId="13811"/>
    <cellStyle name="Vírgula 7 5 4 3 2" xfId="13812"/>
    <cellStyle name="Vírgula 7 5 4 3 2 2" xfId="13813"/>
    <cellStyle name="Vírgula 7 5 4 3 2 3" xfId="13814"/>
    <cellStyle name="Vírgula 7 5 4 3 3" xfId="13815"/>
    <cellStyle name="Vírgula 7 5 4 3 4" xfId="13816"/>
    <cellStyle name="Vírgula 7 5 4 3 5" xfId="13817"/>
    <cellStyle name="Vírgula 7 5 4 3 6" xfId="13818"/>
    <cellStyle name="Vírgula 7 5 4 4" xfId="13819"/>
    <cellStyle name="Vírgula 7 5 4 4 2" xfId="13820"/>
    <cellStyle name="Vírgula 7 5 4 4 3" xfId="13821"/>
    <cellStyle name="Vírgula 7 5 4 5" xfId="13822"/>
    <cellStyle name="Vírgula 7 5 4 6" xfId="13823"/>
    <cellStyle name="Vírgula 7 5 4 7" xfId="13824"/>
    <cellStyle name="Vírgula 7 5 4 8" xfId="13825"/>
    <cellStyle name="Vírgula 7 5 5" xfId="13826"/>
    <cellStyle name="Vírgula 7 5 5 2" xfId="13827"/>
    <cellStyle name="Vírgula 7 5 5 2 2" xfId="13828"/>
    <cellStyle name="Vírgula 7 5 5 2 2 2" xfId="13829"/>
    <cellStyle name="Vírgula 7 5 5 2 2 3" xfId="13830"/>
    <cellStyle name="Vírgula 7 5 5 2 3" xfId="13831"/>
    <cellStyle name="Vírgula 7 5 5 2 4" xfId="13832"/>
    <cellStyle name="Vírgula 7 5 5 2 5" xfId="13833"/>
    <cellStyle name="Vírgula 7 5 5 2 6" xfId="13834"/>
    <cellStyle name="Vírgula 7 5 5 3" xfId="13835"/>
    <cellStyle name="Vírgula 7 5 5 3 2" xfId="13836"/>
    <cellStyle name="Vírgula 7 5 5 3 3" xfId="13837"/>
    <cellStyle name="Vírgula 7 5 5 4" xfId="13838"/>
    <cellStyle name="Vírgula 7 5 5 5" xfId="13839"/>
    <cellStyle name="Vírgula 7 5 5 6" xfId="13840"/>
    <cellStyle name="Vírgula 7 5 5 7" xfId="13841"/>
    <cellStyle name="Vírgula 7 5 6" xfId="13842"/>
    <cellStyle name="Vírgula 7 5 6 2" xfId="13843"/>
    <cellStyle name="Vírgula 7 5 6 2 2" xfId="13844"/>
    <cellStyle name="Vírgula 7 5 6 2 3" xfId="13845"/>
    <cellStyle name="Vírgula 7 5 6 3" xfId="13846"/>
    <cellStyle name="Vírgula 7 5 6 4" xfId="13847"/>
    <cellStyle name="Vírgula 7 5 6 5" xfId="13848"/>
    <cellStyle name="Vírgula 7 5 6 6" xfId="13849"/>
    <cellStyle name="Vírgula 7 5 7" xfId="13850"/>
    <cellStyle name="Vírgula 7 5 7 2" xfId="13851"/>
    <cellStyle name="Vírgula 7 5 7 2 2" xfId="13852"/>
    <cellStyle name="Vírgula 7 5 7 2 3" xfId="13853"/>
    <cellStyle name="Vírgula 7 5 7 3" xfId="13854"/>
    <cellStyle name="Vírgula 7 5 7 4" xfId="13855"/>
    <cellStyle name="Vírgula 7 5 7 5" xfId="13856"/>
    <cellStyle name="Vírgula 7 5 7 6" xfId="13857"/>
    <cellStyle name="Vírgula 7 5 8" xfId="13858"/>
    <cellStyle name="Vírgula 7 5 8 2" xfId="13859"/>
    <cellStyle name="Vírgula 7 5 8 2 2" xfId="13860"/>
    <cellStyle name="Vírgula 7 5 8 2 3" xfId="13861"/>
    <cellStyle name="Vírgula 7 5 8 3" xfId="13862"/>
    <cellStyle name="Vírgula 7 5 8 4" xfId="13863"/>
    <cellStyle name="Vírgula 7 5 8 5" xfId="13864"/>
    <cellStyle name="Vírgula 7 5 9" xfId="13865"/>
    <cellStyle name="Vírgula 7 5 9 2" xfId="13866"/>
    <cellStyle name="Vírgula 7 5 9 3" xfId="13867"/>
    <cellStyle name="Vírgula 7 6" xfId="13868"/>
    <cellStyle name="Vírgula 7 6 10" xfId="13869"/>
    <cellStyle name="Vírgula 7 6 11" xfId="13870"/>
    <cellStyle name="Vírgula 7 6 2" xfId="13871"/>
    <cellStyle name="Vírgula 7 6 2 2" xfId="13872"/>
    <cellStyle name="Vírgula 7 6 2 2 2" xfId="13873"/>
    <cellStyle name="Vírgula 7 6 2 2 2 2" xfId="13874"/>
    <cellStyle name="Vírgula 7 6 2 2 2 2 2" xfId="13875"/>
    <cellStyle name="Vírgula 7 6 2 2 2 2 3" xfId="13876"/>
    <cellStyle name="Vírgula 7 6 2 2 2 3" xfId="13877"/>
    <cellStyle name="Vírgula 7 6 2 2 2 4" xfId="13878"/>
    <cellStyle name="Vírgula 7 6 2 2 2 5" xfId="13879"/>
    <cellStyle name="Vírgula 7 6 2 2 2 6" xfId="13880"/>
    <cellStyle name="Vírgula 7 6 2 2 3" xfId="13881"/>
    <cellStyle name="Vírgula 7 6 2 2 3 2" xfId="13882"/>
    <cellStyle name="Vírgula 7 6 2 2 3 3" xfId="13883"/>
    <cellStyle name="Vírgula 7 6 2 2 4" xfId="13884"/>
    <cellStyle name="Vírgula 7 6 2 2 5" xfId="13885"/>
    <cellStyle name="Vírgula 7 6 2 2 6" xfId="13886"/>
    <cellStyle name="Vírgula 7 6 2 2 7" xfId="13887"/>
    <cellStyle name="Vírgula 7 6 2 3" xfId="13888"/>
    <cellStyle name="Vírgula 7 6 2 3 2" xfId="13889"/>
    <cellStyle name="Vírgula 7 6 2 3 2 2" xfId="13890"/>
    <cellStyle name="Vírgula 7 6 2 3 2 3" xfId="13891"/>
    <cellStyle name="Vírgula 7 6 2 3 3" xfId="13892"/>
    <cellStyle name="Vírgula 7 6 2 3 4" xfId="13893"/>
    <cellStyle name="Vírgula 7 6 2 3 5" xfId="13894"/>
    <cellStyle name="Vírgula 7 6 2 3 6" xfId="13895"/>
    <cellStyle name="Vírgula 7 6 2 4" xfId="13896"/>
    <cellStyle name="Vírgula 7 6 2 4 2" xfId="13897"/>
    <cellStyle name="Vírgula 7 6 2 4 3" xfId="13898"/>
    <cellStyle name="Vírgula 7 6 2 5" xfId="13899"/>
    <cellStyle name="Vírgula 7 6 2 6" xfId="13900"/>
    <cellStyle name="Vírgula 7 6 2 7" xfId="13901"/>
    <cellStyle name="Vírgula 7 6 2 8" xfId="13902"/>
    <cellStyle name="Vírgula 7 6 3" xfId="13903"/>
    <cellStyle name="Vírgula 7 6 3 2" xfId="13904"/>
    <cellStyle name="Vírgula 7 6 3 2 2" xfId="13905"/>
    <cellStyle name="Vírgula 7 6 3 2 2 2" xfId="13906"/>
    <cellStyle name="Vírgula 7 6 3 2 2 3" xfId="13907"/>
    <cellStyle name="Vírgula 7 6 3 2 3" xfId="13908"/>
    <cellStyle name="Vírgula 7 6 3 2 4" xfId="13909"/>
    <cellStyle name="Vírgula 7 6 3 2 5" xfId="13910"/>
    <cellStyle name="Vírgula 7 6 3 2 6" xfId="13911"/>
    <cellStyle name="Vírgula 7 6 3 3" xfId="13912"/>
    <cellStyle name="Vírgula 7 6 3 3 2" xfId="13913"/>
    <cellStyle name="Vírgula 7 6 3 3 3" xfId="13914"/>
    <cellStyle name="Vírgula 7 6 3 4" xfId="13915"/>
    <cellStyle name="Vírgula 7 6 3 5" xfId="13916"/>
    <cellStyle name="Vírgula 7 6 3 6" xfId="13917"/>
    <cellStyle name="Vírgula 7 6 3 7" xfId="13918"/>
    <cellStyle name="Vírgula 7 6 4" xfId="13919"/>
    <cellStyle name="Vírgula 7 6 4 2" xfId="13920"/>
    <cellStyle name="Vírgula 7 6 4 2 2" xfId="13921"/>
    <cellStyle name="Vírgula 7 6 4 2 3" xfId="13922"/>
    <cellStyle name="Vírgula 7 6 4 3" xfId="13923"/>
    <cellStyle name="Vírgula 7 6 4 4" xfId="13924"/>
    <cellStyle name="Vírgula 7 6 4 5" xfId="13925"/>
    <cellStyle name="Vírgula 7 6 4 6" xfId="13926"/>
    <cellStyle name="Vírgula 7 6 5" xfId="13927"/>
    <cellStyle name="Vírgula 7 6 5 2" xfId="13928"/>
    <cellStyle name="Vírgula 7 6 5 2 2" xfId="13929"/>
    <cellStyle name="Vírgula 7 6 5 2 3" xfId="13930"/>
    <cellStyle name="Vírgula 7 6 5 3" xfId="13931"/>
    <cellStyle name="Vírgula 7 6 5 4" xfId="13932"/>
    <cellStyle name="Vírgula 7 6 5 5" xfId="13933"/>
    <cellStyle name="Vírgula 7 6 5 6" xfId="13934"/>
    <cellStyle name="Vírgula 7 6 6" xfId="13935"/>
    <cellStyle name="Vírgula 7 6 6 2" xfId="13936"/>
    <cellStyle name="Vírgula 7 6 6 2 2" xfId="13937"/>
    <cellStyle name="Vírgula 7 6 6 2 3" xfId="13938"/>
    <cellStyle name="Vírgula 7 6 6 3" xfId="13939"/>
    <cellStyle name="Vírgula 7 6 6 4" xfId="13940"/>
    <cellStyle name="Vírgula 7 6 6 5" xfId="13941"/>
    <cellStyle name="Vírgula 7 6 7" xfId="13942"/>
    <cellStyle name="Vírgula 7 6 7 2" xfId="13943"/>
    <cellStyle name="Vírgula 7 6 7 3" xfId="13944"/>
    <cellStyle name="Vírgula 7 6 8" xfId="13945"/>
    <cellStyle name="Vírgula 7 6 9" xfId="13946"/>
    <cellStyle name="Vírgula 7 7" xfId="13947"/>
    <cellStyle name="Vírgula 7 7 2" xfId="13948"/>
    <cellStyle name="Vírgula 7 7 2 2" xfId="13949"/>
    <cellStyle name="Vírgula 7 7 2 2 2" xfId="13950"/>
    <cellStyle name="Vírgula 7 7 2 2 2 2" xfId="13951"/>
    <cellStyle name="Vírgula 7 7 2 2 2 3" xfId="13952"/>
    <cellStyle name="Vírgula 7 7 2 2 3" xfId="13953"/>
    <cellStyle name="Vírgula 7 7 2 2 4" xfId="13954"/>
    <cellStyle name="Vírgula 7 7 2 2 5" xfId="13955"/>
    <cellStyle name="Vírgula 7 7 2 2 6" xfId="13956"/>
    <cellStyle name="Vírgula 7 7 2 3" xfId="13957"/>
    <cellStyle name="Vírgula 7 7 2 3 2" xfId="13958"/>
    <cellStyle name="Vírgula 7 7 2 3 3" xfId="13959"/>
    <cellStyle name="Vírgula 7 7 2 4" xfId="13960"/>
    <cellStyle name="Vírgula 7 7 2 5" xfId="13961"/>
    <cellStyle name="Vírgula 7 7 2 6" xfId="13962"/>
    <cellStyle name="Vírgula 7 7 2 7" xfId="13963"/>
    <cellStyle name="Vírgula 7 7 3" xfId="13964"/>
    <cellStyle name="Vírgula 7 7 3 2" xfId="13965"/>
    <cellStyle name="Vírgula 7 7 3 2 2" xfId="13966"/>
    <cellStyle name="Vírgula 7 7 3 2 3" xfId="13967"/>
    <cellStyle name="Vírgula 7 7 3 3" xfId="13968"/>
    <cellStyle name="Vírgula 7 7 3 4" xfId="13969"/>
    <cellStyle name="Vírgula 7 7 3 5" xfId="13970"/>
    <cellStyle name="Vírgula 7 7 3 6" xfId="13971"/>
    <cellStyle name="Vírgula 7 7 4" xfId="13972"/>
    <cellStyle name="Vírgula 7 7 4 2" xfId="13973"/>
    <cellStyle name="Vírgula 7 7 4 3" xfId="13974"/>
    <cellStyle name="Vírgula 7 7 5" xfId="13975"/>
    <cellStyle name="Vírgula 7 7 6" xfId="13976"/>
    <cellStyle name="Vírgula 7 7 7" xfId="13977"/>
    <cellStyle name="Vírgula 7 7 8" xfId="13978"/>
    <cellStyle name="Vírgula 7 8" xfId="13979"/>
    <cellStyle name="Vírgula 7 8 2" xfId="13980"/>
    <cellStyle name="Vírgula 7 8 2 2" xfId="13981"/>
    <cellStyle name="Vírgula 7 8 2 2 2" xfId="13982"/>
    <cellStyle name="Vírgula 7 8 2 2 2 2" xfId="13983"/>
    <cellStyle name="Vírgula 7 8 2 2 2 3" xfId="13984"/>
    <cellStyle name="Vírgula 7 8 2 2 3" xfId="13985"/>
    <cellStyle name="Vírgula 7 8 2 2 4" xfId="13986"/>
    <cellStyle name="Vírgula 7 8 2 2 5" xfId="13987"/>
    <cellStyle name="Vírgula 7 8 2 2 6" xfId="13988"/>
    <cellStyle name="Vírgula 7 8 2 3" xfId="13989"/>
    <cellStyle name="Vírgula 7 8 2 3 2" xfId="13990"/>
    <cellStyle name="Vírgula 7 8 2 3 3" xfId="13991"/>
    <cellStyle name="Vírgula 7 8 2 4" xfId="13992"/>
    <cellStyle name="Vírgula 7 8 2 5" xfId="13993"/>
    <cellStyle name="Vírgula 7 8 2 6" xfId="13994"/>
    <cellStyle name="Vírgula 7 8 2 7" xfId="13995"/>
    <cellStyle name="Vírgula 7 8 3" xfId="13996"/>
    <cellStyle name="Vírgula 7 8 3 2" xfId="13997"/>
    <cellStyle name="Vírgula 7 8 3 2 2" xfId="13998"/>
    <cellStyle name="Vírgula 7 8 3 2 3" xfId="13999"/>
    <cellStyle name="Vírgula 7 8 3 3" xfId="14000"/>
    <cellStyle name="Vírgula 7 8 3 4" xfId="14001"/>
    <cellStyle name="Vírgula 7 8 3 5" xfId="14002"/>
    <cellStyle name="Vírgula 7 8 3 6" xfId="14003"/>
    <cellStyle name="Vírgula 7 8 4" xfId="14004"/>
    <cellStyle name="Vírgula 7 8 4 2" xfId="14005"/>
    <cellStyle name="Vírgula 7 8 4 3" xfId="14006"/>
    <cellStyle name="Vírgula 7 8 5" xfId="14007"/>
    <cellStyle name="Vírgula 7 8 6" xfId="14008"/>
    <cellStyle name="Vírgula 7 8 7" xfId="14009"/>
    <cellStyle name="Vírgula 7 8 8" xfId="14010"/>
    <cellStyle name="Vírgula 7 9" xfId="14011"/>
    <cellStyle name="Vírgula 7 9 2" xfId="14012"/>
    <cellStyle name="Vírgula 7 9 2 2" xfId="14013"/>
    <cellStyle name="Vírgula 7 9 2 2 2" xfId="14014"/>
    <cellStyle name="Vírgula 7 9 2 2 2 2" xfId="14015"/>
    <cellStyle name="Vírgula 7 9 2 2 2 3" xfId="14016"/>
    <cellStyle name="Vírgula 7 9 2 2 3" xfId="14017"/>
    <cellStyle name="Vírgula 7 9 2 2 4" xfId="14018"/>
    <cellStyle name="Vírgula 7 9 2 2 5" xfId="14019"/>
    <cellStyle name="Vírgula 7 9 2 2 6" xfId="14020"/>
    <cellStyle name="Vírgula 7 9 2 3" xfId="14021"/>
    <cellStyle name="Vírgula 7 9 2 3 2" xfId="14022"/>
    <cellStyle name="Vírgula 7 9 2 3 3" xfId="14023"/>
    <cellStyle name="Vírgula 7 9 2 4" xfId="14024"/>
    <cellStyle name="Vírgula 7 9 2 5" xfId="14025"/>
    <cellStyle name="Vírgula 7 9 2 6" xfId="14026"/>
    <cellStyle name="Vírgula 7 9 2 7" xfId="14027"/>
    <cellStyle name="Vírgula 7 9 3" xfId="14028"/>
    <cellStyle name="Vírgula 7 9 3 2" xfId="14029"/>
    <cellStyle name="Vírgula 7 9 3 2 2" xfId="14030"/>
    <cellStyle name="Vírgula 7 9 3 2 3" xfId="14031"/>
    <cellStyle name="Vírgula 7 9 3 3" xfId="14032"/>
    <cellStyle name="Vírgula 7 9 3 4" xfId="14033"/>
    <cellStyle name="Vírgula 7 9 3 5" xfId="14034"/>
    <cellStyle name="Vírgula 7 9 3 6" xfId="14035"/>
    <cellStyle name="Vírgula 7 9 4" xfId="14036"/>
    <cellStyle name="Vírgula 7 9 4 2" xfId="14037"/>
    <cellStyle name="Vírgula 7 9 4 3" xfId="14038"/>
    <cellStyle name="Vírgula 7 9 5" xfId="14039"/>
    <cellStyle name="Vírgula 7 9 6" xfId="14040"/>
    <cellStyle name="Vírgula 7 9 7" xfId="14041"/>
    <cellStyle name="Vírgula 7 9 8" xfId="14042"/>
    <cellStyle name="Vírgula 8" xfId="14043"/>
    <cellStyle name="Vírgula 8 10" xfId="14044"/>
    <cellStyle name="Vírgula 8 10 2" xfId="14045"/>
    <cellStyle name="Vírgula 8 10 2 2" xfId="14046"/>
    <cellStyle name="Vírgula 8 10 2 3" xfId="14047"/>
    <cellStyle name="Vírgula 8 10 3" xfId="14048"/>
    <cellStyle name="Vírgula 8 10 4" xfId="14049"/>
    <cellStyle name="Vírgula 8 10 5" xfId="14050"/>
    <cellStyle name="Vírgula 8 10 6" xfId="14051"/>
    <cellStyle name="Vírgula 8 11" xfId="14052"/>
    <cellStyle name="Vírgula 8 11 2" xfId="14053"/>
    <cellStyle name="Vírgula 8 11 2 2" xfId="14054"/>
    <cellStyle name="Vírgula 8 11 2 3" xfId="14055"/>
    <cellStyle name="Vírgula 8 11 3" xfId="14056"/>
    <cellStyle name="Vírgula 8 11 4" xfId="14057"/>
    <cellStyle name="Vírgula 8 11 5" xfId="14058"/>
    <cellStyle name="Vírgula 8 11 6" xfId="14059"/>
    <cellStyle name="Vírgula 8 12" xfId="14060"/>
    <cellStyle name="Vírgula 8 12 2" xfId="14061"/>
    <cellStyle name="Vírgula 8 12 2 2" xfId="14062"/>
    <cellStyle name="Vírgula 8 12 2 3" xfId="14063"/>
    <cellStyle name="Vírgula 8 12 3" xfId="14064"/>
    <cellStyle name="Vírgula 8 12 4" xfId="14065"/>
    <cellStyle name="Vírgula 8 12 5" xfId="14066"/>
    <cellStyle name="Vírgula 8 12 6" xfId="14067"/>
    <cellStyle name="Vírgula 8 13" xfId="14068"/>
    <cellStyle name="Vírgula 8 13 2" xfId="14069"/>
    <cellStyle name="Vírgula 8 13 2 2" xfId="14070"/>
    <cellStyle name="Vírgula 8 13 2 3" xfId="14071"/>
    <cellStyle name="Vírgula 8 13 3" xfId="14072"/>
    <cellStyle name="Vírgula 8 13 4" xfId="14073"/>
    <cellStyle name="Vírgula 8 13 5" xfId="14074"/>
    <cellStyle name="Vírgula 8 14" xfId="14075"/>
    <cellStyle name="Vírgula 8 14 2" xfId="14076"/>
    <cellStyle name="Vírgula 8 14 3" xfId="14077"/>
    <cellStyle name="Vírgula 8 14 4" xfId="14078"/>
    <cellStyle name="Vírgula 8 15" xfId="14079"/>
    <cellStyle name="Vírgula 8 16" xfId="14080"/>
    <cellStyle name="Vírgula 8 17" xfId="14081"/>
    <cellStyle name="Vírgula 8 18" xfId="14082"/>
    <cellStyle name="Vírgula 8 2" xfId="14083"/>
    <cellStyle name="Vírgula 8 2 10" xfId="14084"/>
    <cellStyle name="Vírgula 8 2 10 2" xfId="14085"/>
    <cellStyle name="Vírgula 8 2 10 2 2" xfId="14086"/>
    <cellStyle name="Vírgula 8 2 10 2 3" xfId="14087"/>
    <cellStyle name="Vírgula 8 2 10 3" xfId="14088"/>
    <cellStyle name="Vírgula 8 2 10 4" xfId="14089"/>
    <cellStyle name="Vírgula 8 2 10 5" xfId="14090"/>
    <cellStyle name="Vírgula 8 2 10 6" xfId="14091"/>
    <cellStyle name="Vírgula 8 2 11" xfId="14092"/>
    <cellStyle name="Vírgula 8 2 11 2" xfId="14093"/>
    <cellStyle name="Vírgula 8 2 11 2 2" xfId="14094"/>
    <cellStyle name="Vírgula 8 2 11 2 3" xfId="14095"/>
    <cellStyle name="Vírgula 8 2 11 3" xfId="14096"/>
    <cellStyle name="Vírgula 8 2 11 4" xfId="14097"/>
    <cellStyle name="Vírgula 8 2 11 5" xfId="14098"/>
    <cellStyle name="Vírgula 8 2 12" xfId="14099"/>
    <cellStyle name="Vírgula 8 2 12 2" xfId="14100"/>
    <cellStyle name="Vírgula 8 2 12 3" xfId="14101"/>
    <cellStyle name="Vírgula 8 2 12 4" xfId="14102"/>
    <cellStyle name="Vírgula 8 2 13" xfId="14103"/>
    <cellStyle name="Vírgula 8 2 14" xfId="14104"/>
    <cellStyle name="Vírgula 8 2 15" xfId="14105"/>
    <cellStyle name="Vírgula 8 2 16" xfId="14106"/>
    <cellStyle name="Vírgula 8 2 2" xfId="14107"/>
    <cellStyle name="Vírgula 8 2 2 10" xfId="14108"/>
    <cellStyle name="Vírgula 8 2 2 11" xfId="14109"/>
    <cellStyle name="Vírgula 8 2 2 2" xfId="14110"/>
    <cellStyle name="Vírgula 8 2 2 2 2" xfId="14111"/>
    <cellStyle name="Vírgula 8 2 2 2 2 2" xfId="14112"/>
    <cellStyle name="Vírgula 8 2 2 2 2 2 2" xfId="14113"/>
    <cellStyle name="Vírgula 8 2 2 2 2 2 2 2" xfId="14114"/>
    <cellStyle name="Vírgula 8 2 2 2 2 2 2 3" xfId="14115"/>
    <cellStyle name="Vírgula 8 2 2 2 2 2 3" xfId="14116"/>
    <cellStyle name="Vírgula 8 2 2 2 2 2 4" xfId="14117"/>
    <cellStyle name="Vírgula 8 2 2 2 2 2 5" xfId="14118"/>
    <cellStyle name="Vírgula 8 2 2 2 2 2 6" xfId="14119"/>
    <cellStyle name="Vírgula 8 2 2 2 2 3" xfId="14120"/>
    <cellStyle name="Vírgula 8 2 2 2 2 3 2" xfId="14121"/>
    <cellStyle name="Vírgula 8 2 2 2 2 3 3" xfId="14122"/>
    <cellStyle name="Vírgula 8 2 2 2 2 4" xfId="14123"/>
    <cellStyle name="Vírgula 8 2 2 2 2 5" xfId="14124"/>
    <cellStyle name="Vírgula 8 2 2 2 2 6" xfId="14125"/>
    <cellStyle name="Vírgula 8 2 2 2 2 7" xfId="14126"/>
    <cellStyle name="Vírgula 8 2 2 2 3" xfId="14127"/>
    <cellStyle name="Vírgula 8 2 2 2 3 2" xfId="14128"/>
    <cellStyle name="Vírgula 8 2 2 2 3 2 2" xfId="14129"/>
    <cellStyle name="Vírgula 8 2 2 2 3 2 3" xfId="14130"/>
    <cellStyle name="Vírgula 8 2 2 2 3 3" xfId="14131"/>
    <cellStyle name="Vírgula 8 2 2 2 3 4" xfId="14132"/>
    <cellStyle name="Vírgula 8 2 2 2 3 5" xfId="14133"/>
    <cellStyle name="Vírgula 8 2 2 2 3 6" xfId="14134"/>
    <cellStyle name="Vírgula 8 2 2 2 4" xfId="14135"/>
    <cellStyle name="Vírgula 8 2 2 2 4 2" xfId="14136"/>
    <cellStyle name="Vírgula 8 2 2 2 4 3" xfId="14137"/>
    <cellStyle name="Vírgula 8 2 2 2 5" xfId="14138"/>
    <cellStyle name="Vírgula 8 2 2 2 6" xfId="14139"/>
    <cellStyle name="Vírgula 8 2 2 2 7" xfId="14140"/>
    <cellStyle name="Vírgula 8 2 2 2 8" xfId="14141"/>
    <cellStyle name="Vírgula 8 2 2 3" xfId="14142"/>
    <cellStyle name="Vírgula 8 2 2 3 2" xfId="14143"/>
    <cellStyle name="Vírgula 8 2 2 3 2 2" xfId="14144"/>
    <cellStyle name="Vírgula 8 2 2 3 2 2 2" xfId="14145"/>
    <cellStyle name="Vírgula 8 2 2 3 2 2 3" xfId="14146"/>
    <cellStyle name="Vírgula 8 2 2 3 2 3" xfId="14147"/>
    <cellStyle name="Vírgula 8 2 2 3 2 4" xfId="14148"/>
    <cellStyle name="Vírgula 8 2 2 3 2 5" xfId="14149"/>
    <cellStyle name="Vírgula 8 2 2 3 2 6" xfId="14150"/>
    <cellStyle name="Vírgula 8 2 2 3 3" xfId="14151"/>
    <cellStyle name="Vírgula 8 2 2 3 3 2" xfId="14152"/>
    <cellStyle name="Vírgula 8 2 2 3 3 3" xfId="14153"/>
    <cellStyle name="Vírgula 8 2 2 3 4" xfId="14154"/>
    <cellStyle name="Vírgula 8 2 2 3 5" xfId="14155"/>
    <cellStyle name="Vírgula 8 2 2 3 6" xfId="14156"/>
    <cellStyle name="Vírgula 8 2 2 3 7" xfId="14157"/>
    <cellStyle name="Vírgula 8 2 2 4" xfId="14158"/>
    <cellStyle name="Vírgula 8 2 2 4 2" xfId="14159"/>
    <cellStyle name="Vírgula 8 2 2 4 2 2" xfId="14160"/>
    <cellStyle name="Vírgula 8 2 2 4 2 3" xfId="14161"/>
    <cellStyle name="Vírgula 8 2 2 4 3" xfId="14162"/>
    <cellStyle name="Vírgula 8 2 2 4 4" xfId="14163"/>
    <cellStyle name="Vírgula 8 2 2 4 5" xfId="14164"/>
    <cellStyle name="Vírgula 8 2 2 4 6" xfId="14165"/>
    <cellStyle name="Vírgula 8 2 2 5" xfId="14166"/>
    <cellStyle name="Vírgula 8 2 2 5 2" xfId="14167"/>
    <cellStyle name="Vírgula 8 2 2 5 2 2" xfId="14168"/>
    <cellStyle name="Vírgula 8 2 2 5 2 3" xfId="14169"/>
    <cellStyle name="Vírgula 8 2 2 5 3" xfId="14170"/>
    <cellStyle name="Vírgula 8 2 2 5 4" xfId="14171"/>
    <cellStyle name="Vírgula 8 2 2 5 5" xfId="14172"/>
    <cellStyle name="Vírgula 8 2 2 5 6" xfId="14173"/>
    <cellStyle name="Vírgula 8 2 2 6" xfId="14174"/>
    <cellStyle name="Vírgula 8 2 2 6 2" xfId="14175"/>
    <cellStyle name="Vírgula 8 2 2 6 2 2" xfId="14176"/>
    <cellStyle name="Vírgula 8 2 2 6 2 3" xfId="14177"/>
    <cellStyle name="Vírgula 8 2 2 6 3" xfId="14178"/>
    <cellStyle name="Vírgula 8 2 2 6 4" xfId="14179"/>
    <cellStyle name="Vírgula 8 2 2 6 5" xfId="14180"/>
    <cellStyle name="Vírgula 8 2 2 7" xfId="14181"/>
    <cellStyle name="Vírgula 8 2 2 7 2" xfId="14182"/>
    <cellStyle name="Vírgula 8 2 2 7 3" xfId="14183"/>
    <cellStyle name="Vírgula 8 2 2 8" xfId="14184"/>
    <cellStyle name="Vírgula 8 2 2 9" xfId="14185"/>
    <cellStyle name="Vírgula 8 2 3" xfId="14186"/>
    <cellStyle name="Vírgula 8 2 3 10" xfId="14187"/>
    <cellStyle name="Vírgula 8 2 3 11" xfId="14188"/>
    <cellStyle name="Vírgula 8 2 3 2" xfId="14189"/>
    <cellStyle name="Vírgula 8 2 3 2 2" xfId="14190"/>
    <cellStyle name="Vírgula 8 2 3 2 2 2" xfId="14191"/>
    <cellStyle name="Vírgula 8 2 3 2 2 2 2" xfId="14192"/>
    <cellStyle name="Vírgula 8 2 3 2 2 2 2 2" xfId="14193"/>
    <cellStyle name="Vírgula 8 2 3 2 2 2 2 3" xfId="14194"/>
    <cellStyle name="Vírgula 8 2 3 2 2 2 3" xfId="14195"/>
    <cellStyle name="Vírgula 8 2 3 2 2 2 4" xfId="14196"/>
    <cellStyle name="Vírgula 8 2 3 2 2 2 5" xfId="14197"/>
    <cellStyle name="Vírgula 8 2 3 2 2 2 6" xfId="14198"/>
    <cellStyle name="Vírgula 8 2 3 2 2 3" xfId="14199"/>
    <cellStyle name="Vírgula 8 2 3 2 2 3 2" xfId="14200"/>
    <cellStyle name="Vírgula 8 2 3 2 2 3 3" xfId="14201"/>
    <cellStyle name="Vírgula 8 2 3 2 2 4" xfId="14202"/>
    <cellStyle name="Vírgula 8 2 3 2 2 5" xfId="14203"/>
    <cellStyle name="Vírgula 8 2 3 2 2 6" xfId="14204"/>
    <cellStyle name="Vírgula 8 2 3 2 2 7" xfId="14205"/>
    <cellStyle name="Vírgula 8 2 3 2 3" xfId="14206"/>
    <cellStyle name="Vírgula 8 2 3 2 3 2" xfId="14207"/>
    <cellStyle name="Vírgula 8 2 3 2 3 2 2" xfId="14208"/>
    <cellStyle name="Vírgula 8 2 3 2 3 2 3" xfId="14209"/>
    <cellStyle name="Vírgula 8 2 3 2 3 3" xfId="14210"/>
    <cellStyle name="Vírgula 8 2 3 2 3 4" xfId="14211"/>
    <cellStyle name="Vírgula 8 2 3 2 3 5" xfId="14212"/>
    <cellStyle name="Vírgula 8 2 3 2 3 6" xfId="14213"/>
    <cellStyle name="Vírgula 8 2 3 2 4" xfId="14214"/>
    <cellStyle name="Vírgula 8 2 3 2 4 2" xfId="14215"/>
    <cellStyle name="Vírgula 8 2 3 2 4 3" xfId="14216"/>
    <cellStyle name="Vírgula 8 2 3 2 5" xfId="14217"/>
    <cellStyle name="Vírgula 8 2 3 2 6" xfId="14218"/>
    <cellStyle name="Vírgula 8 2 3 2 7" xfId="14219"/>
    <cellStyle name="Vírgula 8 2 3 2 8" xfId="14220"/>
    <cellStyle name="Vírgula 8 2 3 3" xfId="14221"/>
    <cellStyle name="Vírgula 8 2 3 3 2" xfId="14222"/>
    <cellStyle name="Vírgula 8 2 3 3 2 2" xfId="14223"/>
    <cellStyle name="Vírgula 8 2 3 3 2 2 2" xfId="14224"/>
    <cellStyle name="Vírgula 8 2 3 3 2 2 3" xfId="14225"/>
    <cellStyle name="Vírgula 8 2 3 3 2 3" xfId="14226"/>
    <cellStyle name="Vírgula 8 2 3 3 2 4" xfId="14227"/>
    <cellStyle name="Vírgula 8 2 3 3 2 5" xfId="14228"/>
    <cellStyle name="Vírgula 8 2 3 3 2 6" xfId="14229"/>
    <cellStyle name="Vírgula 8 2 3 3 3" xfId="14230"/>
    <cellStyle name="Vírgula 8 2 3 3 3 2" xfId="14231"/>
    <cellStyle name="Vírgula 8 2 3 3 3 3" xfId="14232"/>
    <cellStyle name="Vírgula 8 2 3 3 4" xfId="14233"/>
    <cellStyle name="Vírgula 8 2 3 3 5" xfId="14234"/>
    <cellStyle name="Vírgula 8 2 3 3 6" xfId="14235"/>
    <cellStyle name="Vírgula 8 2 3 3 7" xfId="14236"/>
    <cellStyle name="Vírgula 8 2 3 4" xfId="14237"/>
    <cellStyle name="Vírgula 8 2 3 4 2" xfId="14238"/>
    <cellStyle name="Vírgula 8 2 3 4 2 2" xfId="14239"/>
    <cellStyle name="Vírgula 8 2 3 4 2 3" xfId="14240"/>
    <cellStyle name="Vírgula 8 2 3 4 3" xfId="14241"/>
    <cellStyle name="Vírgula 8 2 3 4 4" xfId="14242"/>
    <cellStyle name="Vírgula 8 2 3 4 5" xfId="14243"/>
    <cellStyle name="Vírgula 8 2 3 4 6" xfId="14244"/>
    <cellStyle name="Vírgula 8 2 3 5" xfId="14245"/>
    <cellStyle name="Vírgula 8 2 3 5 2" xfId="14246"/>
    <cellStyle name="Vírgula 8 2 3 5 2 2" xfId="14247"/>
    <cellStyle name="Vírgula 8 2 3 5 2 3" xfId="14248"/>
    <cellStyle name="Vírgula 8 2 3 5 3" xfId="14249"/>
    <cellStyle name="Vírgula 8 2 3 5 4" xfId="14250"/>
    <cellStyle name="Vírgula 8 2 3 5 5" xfId="14251"/>
    <cellStyle name="Vírgula 8 2 3 5 6" xfId="14252"/>
    <cellStyle name="Vírgula 8 2 3 6" xfId="14253"/>
    <cellStyle name="Vírgula 8 2 3 6 2" xfId="14254"/>
    <cellStyle name="Vírgula 8 2 3 6 2 2" xfId="14255"/>
    <cellStyle name="Vírgula 8 2 3 6 2 3" xfId="14256"/>
    <cellStyle name="Vírgula 8 2 3 6 3" xfId="14257"/>
    <cellStyle name="Vírgula 8 2 3 6 4" xfId="14258"/>
    <cellStyle name="Vírgula 8 2 3 6 5" xfId="14259"/>
    <cellStyle name="Vírgula 8 2 3 7" xfId="14260"/>
    <cellStyle name="Vírgula 8 2 3 7 2" xfId="14261"/>
    <cellStyle name="Vírgula 8 2 3 7 3" xfId="14262"/>
    <cellStyle name="Vírgula 8 2 3 8" xfId="14263"/>
    <cellStyle name="Vírgula 8 2 3 9" xfId="14264"/>
    <cellStyle name="Vírgula 8 2 4" xfId="14265"/>
    <cellStyle name="Vírgula 8 2 4 2" xfId="14266"/>
    <cellStyle name="Vírgula 8 2 4 2 2" xfId="14267"/>
    <cellStyle name="Vírgula 8 2 4 2 2 2" xfId="14268"/>
    <cellStyle name="Vírgula 8 2 4 2 2 2 2" xfId="14269"/>
    <cellStyle name="Vírgula 8 2 4 2 2 2 3" xfId="14270"/>
    <cellStyle name="Vírgula 8 2 4 2 2 3" xfId="14271"/>
    <cellStyle name="Vírgula 8 2 4 2 2 4" xfId="14272"/>
    <cellStyle name="Vírgula 8 2 4 2 2 5" xfId="14273"/>
    <cellStyle name="Vírgula 8 2 4 2 2 6" xfId="14274"/>
    <cellStyle name="Vírgula 8 2 4 2 3" xfId="14275"/>
    <cellStyle name="Vírgula 8 2 4 2 3 2" xfId="14276"/>
    <cellStyle name="Vírgula 8 2 4 2 3 3" xfId="14277"/>
    <cellStyle name="Vírgula 8 2 4 2 4" xfId="14278"/>
    <cellStyle name="Vírgula 8 2 4 2 5" xfId="14279"/>
    <cellStyle name="Vírgula 8 2 4 2 6" xfId="14280"/>
    <cellStyle name="Vírgula 8 2 4 2 7" xfId="14281"/>
    <cellStyle name="Vírgula 8 2 4 3" xfId="14282"/>
    <cellStyle name="Vírgula 8 2 4 3 2" xfId="14283"/>
    <cellStyle name="Vírgula 8 2 4 3 2 2" xfId="14284"/>
    <cellStyle name="Vírgula 8 2 4 3 2 3" xfId="14285"/>
    <cellStyle name="Vírgula 8 2 4 3 3" xfId="14286"/>
    <cellStyle name="Vírgula 8 2 4 3 4" xfId="14287"/>
    <cellStyle name="Vírgula 8 2 4 3 5" xfId="14288"/>
    <cellStyle name="Vírgula 8 2 4 3 6" xfId="14289"/>
    <cellStyle name="Vírgula 8 2 4 4" xfId="14290"/>
    <cellStyle name="Vírgula 8 2 4 4 2" xfId="14291"/>
    <cellStyle name="Vírgula 8 2 4 4 3" xfId="14292"/>
    <cellStyle name="Vírgula 8 2 4 5" xfId="14293"/>
    <cellStyle name="Vírgula 8 2 4 6" xfId="14294"/>
    <cellStyle name="Vírgula 8 2 4 7" xfId="14295"/>
    <cellStyle name="Vírgula 8 2 4 8" xfId="14296"/>
    <cellStyle name="Vírgula 8 2 5" xfId="14297"/>
    <cellStyle name="Vírgula 8 2 5 2" xfId="14298"/>
    <cellStyle name="Vírgula 8 2 5 2 2" xfId="14299"/>
    <cellStyle name="Vírgula 8 2 5 2 2 2" xfId="14300"/>
    <cellStyle name="Vírgula 8 2 5 2 2 2 2" xfId="14301"/>
    <cellStyle name="Vírgula 8 2 5 2 2 2 3" xfId="14302"/>
    <cellStyle name="Vírgula 8 2 5 2 2 3" xfId="14303"/>
    <cellStyle name="Vírgula 8 2 5 2 2 4" xfId="14304"/>
    <cellStyle name="Vírgula 8 2 5 2 2 5" xfId="14305"/>
    <cellStyle name="Vírgula 8 2 5 2 2 6" xfId="14306"/>
    <cellStyle name="Vírgula 8 2 5 2 3" xfId="14307"/>
    <cellStyle name="Vírgula 8 2 5 2 3 2" xfId="14308"/>
    <cellStyle name="Vírgula 8 2 5 2 3 3" xfId="14309"/>
    <cellStyle name="Vírgula 8 2 5 2 4" xfId="14310"/>
    <cellStyle name="Vírgula 8 2 5 2 5" xfId="14311"/>
    <cellStyle name="Vírgula 8 2 5 2 6" xfId="14312"/>
    <cellStyle name="Vírgula 8 2 5 2 7" xfId="14313"/>
    <cellStyle name="Vírgula 8 2 5 3" xfId="14314"/>
    <cellStyle name="Vírgula 8 2 5 3 2" xfId="14315"/>
    <cellStyle name="Vírgula 8 2 5 3 2 2" xfId="14316"/>
    <cellStyle name="Vírgula 8 2 5 3 2 3" xfId="14317"/>
    <cellStyle name="Vírgula 8 2 5 3 3" xfId="14318"/>
    <cellStyle name="Vírgula 8 2 5 3 4" xfId="14319"/>
    <cellStyle name="Vírgula 8 2 5 3 5" xfId="14320"/>
    <cellStyle name="Vírgula 8 2 5 3 6" xfId="14321"/>
    <cellStyle name="Vírgula 8 2 5 4" xfId="14322"/>
    <cellStyle name="Vírgula 8 2 5 4 2" xfId="14323"/>
    <cellStyle name="Vírgula 8 2 5 4 3" xfId="14324"/>
    <cellStyle name="Vírgula 8 2 5 5" xfId="14325"/>
    <cellStyle name="Vírgula 8 2 5 6" xfId="14326"/>
    <cellStyle name="Vírgula 8 2 5 7" xfId="14327"/>
    <cellStyle name="Vírgula 8 2 5 8" xfId="14328"/>
    <cellStyle name="Vírgula 8 2 6" xfId="14329"/>
    <cellStyle name="Vírgula 8 2 6 2" xfId="14330"/>
    <cellStyle name="Vírgula 8 2 6 2 2" xfId="14331"/>
    <cellStyle name="Vírgula 8 2 6 2 2 2" xfId="14332"/>
    <cellStyle name="Vírgula 8 2 6 2 2 2 2" xfId="14333"/>
    <cellStyle name="Vírgula 8 2 6 2 2 2 3" xfId="14334"/>
    <cellStyle name="Vírgula 8 2 6 2 2 3" xfId="14335"/>
    <cellStyle name="Vírgula 8 2 6 2 2 4" xfId="14336"/>
    <cellStyle name="Vírgula 8 2 6 2 2 5" xfId="14337"/>
    <cellStyle name="Vírgula 8 2 6 2 2 6" xfId="14338"/>
    <cellStyle name="Vírgula 8 2 6 2 3" xfId="14339"/>
    <cellStyle name="Vírgula 8 2 6 2 3 2" xfId="14340"/>
    <cellStyle name="Vírgula 8 2 6 2 3 3" xfId="14341"/>
    <cellStyle name="Vírgula 8 2 6 2 4" xfId="14342"/>
    <cellStyle name="Vírgula 8 2 6 2 5" xfId="14343"/>
    <cellStyle name="Vírgula 8 2 6 2 6" xfId="14344"/>
    <cellStyle name="Vírgula 8 2 6 2 7" xfId="14345"/>
    <cellStyle name="Vírgula 8 2 6 3" xfId="14346"/>
    <cellStyle name="Vírgula 8 2 6 3 2" xfId="14347"/>
    <cellStyle name="Vírgula 8 2 6 3 2 2" xfId="14348"/>
    <cellStyle name="Vírgula 8 2 6 3 2 3" xfId="14349"/>
    <cellStyle name="Vírgula 8 2 6 3 3" xfId="14350"/>
    <cellStyle name="Vírgula 8 2 6 3 4" xfId="14351"/>
    <cellStyle name="Vírgula 8 2 6 3 5" xfId="14352"/>
    <cellStyle name="Vírgula 8 2 6 3 6" xfId="14353"/>
    <cellStyle name="Vírgula 8 2 6 4" xfId="14354"/>
    <cellStyle name="Vírgula 8 2 6 4 2" xfId="14355"/>
    <cellStyle name="Vírgula 8 2 6 4 3" xfId="14356"/>
    <cellStyle name="Vírgula 8 2 6 5" xfId="14357"/>
    <cellStyle name="Vírgula 8 2 6 6" xfId="14358"/>
    <cellStyle name="Vírgula 8 2 6 7" xfId="14359"/>
    <cellStyle name="Vírgula 8 2 6 8" xfId="14360"/>
    <cellStyle name="Vírgula 8 2 7" xfId="14361"/>
    <cellStyle name="Vírgula 8 2 7 2" xfId="14362"/>
    <cellStyle name="Vírgula 8 2 7 2 2" xfId="14363"/>
    <cellStyle name="Vírgula 8 2 7 2 2 2" xfId="14364"/>
    <cellStyle name="Vírgula 8 2 7 2 2 3" xfId="14365"/>
    <cellStyle name="Vírgula 8 2 7 2 3" xfId="14366"/>
    <cellStyle name="Vírgula 8 2 7 2 4" xfId="14367"/>
    <cellStyle name="Vírgula 8 2 7 2 5" xfId="14368"/>
    <cellStyle name="Vírgula 8 2 7 2 6" xfId="14369"/>
    <cellStyle name="Vírgula 8 2 7 3" xfId="14370"/>
    <cellStyle name="Vírgula 8 2 7 3 2" xfId="14371"/>
    <cellStyle name="Vírgula 8 2 7 3 3" xfId="14372"/>
    <cellStyle name="Vírgula 8 2 7 4" xfId="14373"/>
    <cellStyle name="Vírgula 8 2 7 5" xfId="14374"/>
    <cellStyle name="Vírgula 8 2 7 6" xfId="14375"/>
    <cellStyle name="Vírgula 8 2 7 7" xfId="14376"/>
    <cellStyle name="Vírgula 8 2 8" xfId="14377"/>
    <cellStyle name="Vírgula 8 2 8 2" xfId="14378"/>
    <cellStyle name="Vírgula 8 2 8 2 2" xfId="14379"/>
    <cellStyle name="Vírgula 8 2 8 2 3" xfId="14380"/>
    <cellStyle name="Vírgula 8 2 8 3" xfId="14381"/>
    <cellStyle name="Vírgula 8 2 8 4" xfId="14382"/>
    <cellStyle name="Vírgula 8 2 8 5" xfId="14383"/>
    <cellStyle name="Vírgula 8 2 8 6" xfId="14384"/>
    <cellStyle name="Vírgula 8 2 9" xfId="14385"/>
    <cellStyle name="Vírgula 8 2 9 2" xfId="14386"/>
    <cellStyle name="Vírgula 8 2 9 2 2" xfId="14387"/>
    <cellStyle name="Vírgula 8 2 9 2 3" xfId="14388"/>
    <cellStyle name="Vírgula 8 2 9 3" xfId="14389"/>
    <cellStyle name="Vírgula 8 2 9 4" xfId="14390"/>
    <cellStyle name="Vírgula 8 2 9 5" xfId="14391"/>
    <cellStyle name="Vírgula 8 2 9 6" xfId="14392"/>
    <cellStyle name="Vírgula 8 3" xfId="14393"/>
    <cellStyle name="Vírgula 8 3 10" xfId="14394"/>
    <cellStyle name="Vírgula 8 3 10 2" xfId="14395"/>
    <cellStyle name="Vírgula 8 3 10 2 2" xfId="14396"/>
    <cellStyle name="Vírgula 8 3 10 2 3" xfId="14397"/>
    <cellStyle name="Vírgula 8 3 10 3" xfId="14398"/>
    <cellStyle name="Vírgula 8 3 10 4" xfId="14399"/>
    <cellStyle name="Vírgula 8 3 10 5" xfId="14400"/>
    <cellStyle name="Vírgula 8 3 10 6" xfId="14401"/>
    <cellStyle name="Vírgula 8 3 11" xfId="14402"/>
    <cellStyle name="Vírgula 8 3 11 2" xfId="14403"/>
    <cellStyle name="Vírgula 8 3 11 2 2" xfId="14404"/>
    <cellStyle name="Vírgula 8 3 11 2 3" xfId="14405"/>
    <cellStyle name="Vírgula 8 3 11 3" xfId="14406"/>
    <cellStyle name="Vírgula 8 3 11 4" xfId="14407"/>
    <cellStyle name="Vírgula 8 3 11 5" xfId="14408"/>
    <cellStyle name="Vírgula 8 3 12" xfId="14409"/>
    <cellStyle name="Vírgula 8 3 12 2" xfId="14410"/>
    <cellStyle name="Vírgula 8 3 12 3" xfId="14411"/>
    <cellStyle name="Vírgula 8 3 12 4" xfId="14412"/>
    <cellStyle name="Vírgula 8 3 13" xfId="14413"/>
    <cellStyle name="Vírgula 8 3 14" xfId="14414"/>
    <cellStyle name="Vírgula 8 3 15" xfId="14415"/>
    <cellStyle name="Vírgula 8 3 16" xfId="14416"/>
    <cellStyle name="Vírgula 8 3 2" xfId="14417"/>
    <cellStyle name="Vírgula 8 3 2 10" xfId="14418"/>
    <cellStyle name="Vírgula 8 3 2 11" xfId="14419"/>
    <cellStyle name="Vírgula 8 3 2 2" xfId="14420"/>
    <cellStyle name="Vírgula 8 3 2 2 2" xfId="14421"/>
    <cellStyle name="Vírgula 8 3 2 2 2 2" xfId="14422"/>
    <cellStyle name="Vírgula 8 3 2 2 2 2 2" xfId="14423"/>
    <cellStyle name="Vírgula 8 3 2 2 2 2 2 2" xfId="14424"/>
    <cellStyle name="Vírgula 8 3 2 2 2 2 2 3" xfId="14425"/>
    <cellStyle name="Vírgula 8 3 2 2 2 2 3" xfId="14426"/>
    <cellStyle name="Vírgula 8 3 2 2 2 2 4" xfId="14427"/>
    <cellStyle name="Vírgula 8 3 2 2 2 2 5" xfId="14428"/>
    <cellStyle name="Vírgula 8 3 2 2 2 2 6" xfId="14429"/>
    <cellStyle name="Vírgula 8 3 2 2 2 3" xfId="14430"/>
    <cellStyle name="Vírgula 8 3 2 2 2 3 2" xfId="14431"/>
    <cellStyle name="Vírgula 8 3 2 2 2 3 3" xfId="14432"/>
    <cellStyle name="Vírgula 8 3 2 2 2 4" xfId="14433"/>
    <cellStyle name="Vírgula 8 3 2 2 2 5" xfId="14434"/>
    <cellStyle name="Vírgula 8 3 2 2 2 6" xfId="14435"/>
    <cellStyle name="Vírgula 8 3 2 2 2 7" xfId="14436"/>
    <cellStyle name="Vírgula 8 3 2 2 3" xfId="14437"/>
    <cellStyle name="Vírgula 8 3 2 2 3 2" xfId="14438"/>
    <cellStyle name="Vírgula 8 3 2 2 3 2 2" xfId="14439"/>
    <cellStyle name="Vírgula 8 3 2 2 3 2 3" xfId="14440"/>
    <cellStyle name="Vírgula 8 3 2 2 3 3" xfId="14441"/>
    <cellStyle name="Vírgula 8 3 2 2 3 4" xfId="14442"/>
    <cellStyle name="Vírgula 8 3 2 2 3 5" xfId="14443"/>
    <cellStyle name="Vírgula 8 3 2 2 3 6" xfId="14444"/>
    <cellStyle name="Vírgula 8 3 2 2 4" xfId="14445"/>
    <cellStyle name="Vírgula 8 3 2 2 4 2" xfId="14446"/>
    <cellStyle name="Vírgula 8 3 2 2 4 3" xfId="14447"/>
    <cellStyle name="Vírgula 8 3 2 2 5" xfId="14448"/>
    <cellStyle name="Vírgula 8 3 2 2 6" xfId="14449"/>
    <cellStyle name="Vírgula 8 3 2 2 7" xfId="14450"/>
    <cellStyle name="Vírgula 8 3 2 2 8" xfId="14451"/>
    <cellStyle name="Vírgula 8 3 2 3" xfId="14452"/>
    <cellStyle name="Vírgula 8 3 2 3 2" xfId="14453"/>
    <cellStyle name="Vírgula 8 3 2 3 2 2" xfId="14454"/>
    <cellStyle name="Vírgula 8 3 2 3 2 2 2" xfId="14455"/>
    <cellStyle name="Vírgula 8 3 2 3 2 2 3" xfId="14456"/>
    <cellStyle name="Vírgula 8 3 2 3 2 3" xfId="14457"/>
    <cellStyle name="Vírgula 8 3 2 3 2 4" xfId="14458"/>
    <cellStyle name="Vírgula 8 3 2 3 2 5" xfId="14459"/>
    <cellStyle name="Vírgula 8 3 2 3 2 6" xfId="14460"/>
    <cellStyle name="Vírgula 8 3 2 3 3" xfId="14461"/>
    <cellStyle name="Vírgula 8 3 2 3 3 2" xfId="14462"/>
    <cellStyle name="Vírgula 8 3 2 3 3 3" xfId="14463"/>
    <cellStyle name="Vírgula 8 3 2 3 4" xfId="14464"/>
    <cellStyle name="Vírgula 8 3 2 3 5" xfId="14465"/>
    <cellStyle name="Vírgula 8 3 2 3 6" xfId="14466"/>
    <cellStyle name="Vírgula 8 3 2 3 7" xfId="14467"/>
    <cellStyle name="Vírgula 8 3 2 4" xfId="14468"/>
    <cellStyle name="Vírgula 8 3 2 4 2" xfId="14469"/>
    <cellStyle name="Vírgula 8 3 2 4 2 2" xfId="14470"/>
    <cellStyle name="Vírgula 8 3 2 4 2 3" xfId="14471"/>
    <cellStyle name="Vírgula 8 3 2 4 3" xfId="14472"/>
    <cellStyle name="Vírgula 8 3 2 4 4" xfId="14473"/>
    <cellStyle name="Vírgula 8 3 2 4 5" xfId="14474"/>
    <cellStyle name="Vírgula 8 3 2 4 6" xfId="14475"/>
    <cellStyle name="Vírgula 8 3 2 5" xfId="14476"/>
    <cellStyle name="Vírgula 8 3 2 5 2" xfId="14477"/>
    <cellStyle name="Vírgula 8 3 2 5 2 2" xfId="14478"/>
    <cellStyle name="Vírgula 8 3 2 5 2 3" xfId="14479"/>
    <cellStyle name="Vírgula 8 3 2 5 3" xfId="14480"/>
    <cellStyle name="Vírgula 8 3 2 5 4" xfId="14481"/>
    <cellStyle name="Vírgula 8 3 2 5 5" xfId="14482"/>
    <cellStyle name="Vírgula 8 3 2 5 6" xfId="14483"/>
    <cellStyle name="Vírgula 8 3 2 6" xfId="14484"/>
    <cellStyle name="Vírgula 8 3 2 6 2" xfId="14485"/>
    <cellStyle name="Vírgula 8 3 2 6 2 2" xfId="14486"/>
    <cellStyle name="Vírgula 8 3 2 6 2 3" xfId="14487"/>
    <cellStyle name="Vírgula 8 3 2 6 3" xfId="14488"/>
    <cellStyle name="Vírgula 8 3 2 6 4" xfId="14489"/>
    <cellStyle name="Vírgula 8 3 2 6 5" xfId="14490"/>
    <cellStyle name="Vírgula 8 3 2 7" xfId="14491"/>
    <cellStyle name="Vírgula 8 3 2 7 2" xfId="14492"/>
    <cellStyle name="Vírgula 8 3 2 7 3" xfId="14493"/>
    <cellStyle name="Vírgula 8 3 2 8" xfId="14494"/>
    <cellStyle name="Vírgula 8 3 2 9" xfId="14495"/>
    <cellStyle name="Vírgula 8 3 3" xfId="14496"/>
    <cellStyle name="Vírgula 8 3 3 10" xfId="14497"/>
    <cellStyle name="Vírgula 8 3 3 11" xfId="14498"/>
    <cellStyle name="Vírgula 8 3 3 2" xfId="14499"/>
    <cellStyle name="Vírgula 8 3 3 2 2" xfId="14500"/>
    <cellStyle name="Vírgula 8 3 3 2 2 2" xfId="14501"/>
    <cellStyle name="Vírgula 8 3 3 2 2 2 2" xfId="14502"/>
    <cellStyle name="Vírgula 8 3 3 2 2 2 2 2" xfId="14503"/>
    <cellStyle name="Vírgula 8 3 3 2 2 2 2 3" xfId="14504"/>
    <cellStyle name="Vírgula 8 3 3 2 2 2 3" xfId="14505"/>
    <cellStyle name="Vírgula 8 3 3 2 2 2 4" xfId="14506"/>
    <cellStyle name="Vírgula 8 3 3 2 2 2 5" xfId="14507"/>
    <cellStyle name="Vírgula 8 3 3 2 2 2 6" xfId="14508"/>
    <cellStyle name="Vírgula 8 3 3 2 2 3" xfId="14509"/>
    <cellStyle name="Vírgula 8 3 3 2 2 3 2" xfId="14510"/>
    <cellStyle name="Vírgula 8 3 3 2 2 3 3" xfId="14511"/>
    <cellStyle name="Vírgula 8 3 3 2 2 4" xfId="14512"/>
    <cellStyle name="Vírgula 8 3 3 2 2 5" xfId="14513"/>
    <cellStyle name="Vírgula 8 3 3 2 2 6" xfId="14514"/>
    <cellStyle name="Vírgula 8 3 3 2 2 7" xfId="14515"/>
    <cellStyle name="Vírgula 8 3 3 2 3" xfId="14516"/>
    <cellStyle name="Vírgula 8 3 3 2 3 2" xfId="14517"/>
    <cellStyle name="Vírgula 8 3 3 2 3 2 2" xfId="14518"/>
    <cellStyle name="Vírgula 8 3 3 2 3 2 3" xfId="14519"/>
    <cellStyle name="Vírgula 8 3 3 2 3 3" xfId="14520"/>
    <cellStyle name="Vírgula 8 3 3 2 3 4" xfId="14521"/>
    <cellStyle name="Vírgula 8 3 3 2 3 5" xfId="14522"/>
    <cellStyle name="Vírgula 8 3 3 2 3 6" xfId="14523"/>
    <cellStyle name="Vírgula 8 3 3 2 4" xfId="14524"/>
    <cellStyle name="Vírgula 8 3 3 2 4 2" xfId="14525"/>
    <cellStyle name="Vírgula 8 3 3 2 4 3" xfId="14526"/>
    <cellStyle name="Vírgula 8 3 3 2 5" xfId="14527"/>
    <cellStyle name="Vírgula 8 3 3 2 6" xfId="14528"/>
    <cellStyle name="Vírgula 8 3 3 2 7" xfId="14529"/>
    <cellStyle name="Vírgula 8 3 3 2 8" xfId="14530"/>
    <cellStyle name="Vírgula 8 3 3 3" xfId="14531"/>
    <cellStyle name="Vírgula 8 3 3 3 2" xfId="14532"/>
    <cellStyle name="Vírgula 8 3 3 3 2 2" xfId="14533"/>
    <cellStyle name="Vírgula 8 3 3 3 2 2 2" xfId="14534"/>
    <cellStyle name="Vírgula 8 3 3 3 2 2 3" xfId="14535"/>
    <cellStyle name="Vírgula 8 3 3 3 2 3" xfId="14536"/>
    <cellStyle name="Vírgula 8 3 3 3 2 4" xfId="14537"/>
    <cellStyle name="Vírgula 8 3 3 3 2 5" xfId="14538"/>
    <cellStyle name="Vírgula 8 3 3 3 2 6" xfId="14539"/>
    <cellStyle name="Vírgula 8 3 3 3 3" xfId="14540"/>
    <cellStyle name="Vírgula 8 3 3 3 3 2" xfId="14541"/>
    <cellStyle name="Vírgula 8 3 3 3 3 3" xfId="14542"/>
    <cellStyle name="Vírgula 8 3 3 3 4" xfId="14543"/>
    <cellStyle name="Vírgula 8 3 3 3 5" xfId="14544"/>
    <cellStyle name="Vírgula 8 3 3 3 6" xfId="14545"/>
    <cellStyle name="Vírgula 8 3 3 3 7" xfId="14546"/>
    <cellStyle name="Vírgula 8 3 3 4" xfId="14547"/>
    <cellStyle name="Vírgula 8 3 3 4 2" xfId="14548"/>
    <cellStyle name="Vírgula 8 3 3 4 2 2" xfId="14549"/>
    <cellStyle name="Vírgula 8 3 3 4 2 3" xfId="14550"/>
    <cellStyle name="Vírgula 8 3 3 4 3" xfId="14551"/>
    <cellStyle name="Vírgula 8 3 3 4 4" xfId="14552"/>
    <cellStyle name="Vírgula 8 3 3 4 5" xfId="14553"/>
    <cellStyle name="Vírgula 8 3 3 4 6" xfId="14554"/>
    <cellStyle name="Vírgula 8 3 3 5" xfId="14555"/>
    <cellStyle name="Vírgula 8 3 3 5 2" xfId="14556"/>
    <cellStyle name="Vírgula 8 3 3 5 2 2" xfId="14557"/>
    <cellStyle name="Vírgula 8 3 3 5 2 3" xfId="14558"/>
    <cellStyle name="Vírgula 8 3 3 5 3" xfId="14559"/>
    <cellStyle name="Vírgula 8 3 3 5 4" xfId="14560"/>
    <cellStyle name="Vírgula 8 3 3 5 5" xfId="14561"/>
    <cellStyle name="Vírgula 8 3 3 5 6" xfId="14562"/>
    <cellStyle name="Vírgula 8 3 3 6" xfId="14563"/>
    <cellStyle name="Vírgula 8 3 3 6 2" xfId="14564"/>
    <cellStyle name="Vírgula 8 3 3 6 2 2" xfId="14565"/>
    <cellStyle name="Vírgula 8 3 3 6 2 3" xfId="14566"/>
    <cellStyle name="Vírgula 8 3 3 6 3" xfId="14567"/>
    <cellStyle name="Vírgula 8 3 3 6 4" xfId="14568"/>
    <cellStyle name="Vírgula 8 3 3 6 5" xfId="14569"/>
    <cellStyle name="Vírgula 8 3 3 7" xfId="14570"/>
    <cellStyle name="Vírgula 8 3 3 7 2" xfId="14571"/>
    <cellStyle name="Vírgula 8 3 3 7 3" xfId="14572"/>
    <cellStyle name="Vírgula 8 3 3 8" xfId="14573"/>
    <cellStyle name="Vírgula 8 3 3 9" xfId="14574"/>
    <cellStyle name="Vírgula 8 3 4" xfId="14575"/>
    <cellStyle name="Vírgula 8 3 4 2" xfId="14576"/>
    <cellStyle name="Vírgula 8 3 4 2 2" xfId="14577"/>
    <cellStyle name="Vírgula 8 3 4 2 2 2" xfId="14578"/>
    <cellStyle name="Vírgula 8 3 4 2 2 2 2" xfId="14579"/>
    <cellStyle name="Vírgula 8 3 4 2 2 2 3" xfId="14580"/>
    <cellStyle name="Vírgula 8 3 4 2 2 3" xfId="14581"/>
    <cellStyle name="Vírgula 8 3 4 2 2 4" xfId="14582"/>
    <cellStyle name="Vírgula 8 3 4 2 2 5" xfId="14583"/>
    <cellStyle name="Vírgula 8 3 4 2 2 6" xfId="14584"/>
    <cellStyle name="Vírgula 8 3 4 2 3" xfId="14585"/>
    <cellStyle name="Vírgula 8 3 4 2 3 2" xfId="14586"/>
    <cellStyle name="Vírgula 8 3 4 2 3 3" xfId="14587"/>
    <cellStyle name="Vírgula 8 3 4 2 4" xfId="14588"/>
    <cellStyle name="Vírgula 8 3 4 2 5" xfId="14589"/>
    <cellStyle name="Vírgula 8 3 4 2 6" xfId="14590"/>
    <cellStyle name="Vírgula 8 3 4 2 7" xfId="14591"/>
    <cellStyle name="Vírgula 8 3 4 3" xfId="14592"/>
    <cellStyle name="Vírgula 8 3 4 3 2" xfId="14593"/>
    <cellStyle name="Vírgula 8 3 4 3 2 2" xfId="14594"/>
    <cellStyle name="Vírgula 8 3 4 3 2 3" xfId="14595"/>
    <cellStyle name="Vírgula 8 3 4 3 3" xfId="14596"/>
    <cellStyle name="Vírgula 8 3 4 3 4" xfId="14597"/>
    <cellStyle name="Vírgula 8 3 4 3 5" xfId="14598"/>
    <cellStyle name="Vírgula 8 3 4 3 6" xfId="14599"/>
    <cellStyle name="Vírgula 8 3 4 4" xfId="14600"/>
    <cellStyle name="Vírgula 8 3 4 4 2" xfId="14601"/>
    <cellStyle name="Vírgula 8 3 4 4 3" xfId="14602"/>
    <cellStyle name="Vírgula 8 3 4 5" xfId="14603"/>
    <cellStyle name="Vírgula 8 3 4 6" xfId="14604"/>
    <cellStyle name="Vírgula 8 3 4 7" xfId="14605"/>
    <cellStyle name="Vírgula 8 3 4 8" xfId="14606"/>
    <cellStyle name="Vírgula 8 3 5" xfId="14607"/>
    <cellStyle name="Vírgula 8 3 5 2" xfId="14608"/>
    <cellStyle name="Vírgula 8 3 5 2 2" xfId="14609"/>
    <cellStyle name="Vírgula 8 3 5 2 2 2" xfId="14610"/>
    <cellStyle name="Vírgula 8 3 5 2 2 2 2" xfId="14611"/>
    <cellStyle name="Vírgula 8 3 5 2 2 2 3" xfId="14612"/>
    <cellStyle name="Vírgula 8 3 5 2 2 3" xfId="14613"/>
    <cellStyle name="Vírgula 8 3 5 2 2 4" xfId="14614"/>
    <cellStyle name="Vírgula 8 3 5 2 2 5" xfId="14615"/>
    <cellStyle name="Vírgula 8 3 5 2 2 6" xfId="14616"/>
    <cellStyle name="Vírgula 8 3 5 2 3" xfId="14617"/>
    <cellStyle name="Vírgula 8 3 5 2 3 2" xfId="14618"/>
    <cellStyle name="Vírgula 8 3 5 2 3 3" xfId="14619"/>
    <cellStyle name="Vírgula 8 3 5 2 4" xfId="14620"/>
    <cellStyle name="Vírgula 8 3 5 2 5" xfId="14621"/>
    <cellStyle name="Vírgula 8 3 5 2 6" xfId="14622"/>
    <cellStyle name="Vírgula 8 3 5 2 7" xfId="14623"/>
    <cellStyle name="Vírgula 8 3 5 3" xfId="14624"/>
    <cellStyle name="Vírgula 8 3 5 3 2" xfId="14625"/>
    <cellStyle name="Vírgula 8 3 5 3 2 2" xfId="14626"/>
    <cellStyle name="Vírgula 8 3 5 3 2 3" xfId="14627"/>
    <cellStyle name="Vírgula 8 3 5 3 3" xfId="14628"/>
    <cellStyle name="Vírgula 8 3 5 3 4" xfId="14629"/>
    <cellStyle name="Vírgula 8 3 5 3 5" xfId="14630"/>
    <cellStyle name="Vírgula 8 3 5 3 6" xfId="14631"/>
    <cellStyle name="Vírgula 8 3 5 4" xfId="14632"/>
    <cellStyle name="Vírgula 8 3 5 4 2" xfId="14633"/>
    <cellStyle name="Vírgula 8 3 5 4 3" xfId="14634"/>
    <cellStyle name="Vírgula 8 3 5 5" xfId="14635"/>
    <cellStyle name="Vírgula 8 3 5 6" xfId="14636"/>
    <cellStyle name="Vírgula 8 3 5 7" xfId="14637"/>
    <cellStyle name="Vírgula 8 3 5 8" xfId="14638"/>
    <cellStyle name="Vírgula 8 3 6" xfId="14639"/>
    <cellStyle name="Vírgula 8 3 6 2" xfId="14640"/>
    <cellStyle name="Vírgula 8 3 6 2 2" xfId="14641"/>
    <cellStyle name="Vírgula 8 3 6 2 2 2" xfId="14642"/>
    <cellStyle name="Vírgula 8 3 6 2 2 2 2" xfId="14643"/>
    <cellStyle name="Vírgula 8 3 6 2 2 2 3" xfId="14644"/>
    <cellStyle name="Vírgula 8 3 6 2 2 3" xfId="14645"/>
    <cellStyle name="Vírgula 8 3 6 2 2 4" xfId="14646"/>
    <cellStyle name="Vírgula 8 3 6 2 2 5" xfId="14647"/>
    <cellStyle name="Vírgula 8 3 6 2 2 6" xfId="14648"/>
    <cellStyle name="Vírgula 8 3 6 2 3" xfId="14649"/>
    <cellStyle name="Vírgula 8 3 6 2 3 2" xfId="14650"/>
    <cellStyle name="Vírgula 8 3 6 2 3 3" xfId="14651"/>
    <cellStyle name="Vírgula 8 3 6 2 4" xfId="14652"/>
    <cellStyle name="Vírgula 8 3 6 2 5" xfId="14653"/>
    <cellStyle name="Vírgula 8 3 6 2 6" xfId="14654"/>
    <cellStyle name="Vírgula 8 3 6 2 7" xfId="14655"/>
    <cellStyle name="Vírgula 8 3 6 3" xfId="14656"/>
    <cellStyle name="Vírgula 8 3 6 3 2" xfId="14657"/>
    <cellStyle name="Vírgula 8 3 6 3 2 2" xfId="14658"/>
    <cellStyle name="Vírgula 8 3 6 3 2 3" xfId="14659"/>
    <cellStyle name="Vírgula 8 3 6 3 3" xfId="14660"/>
    <cellStyle name="Vírgula 8 3 6 3 4" xfId="14661"/>
    <cellStyle name="Vírgula 8 3 6 3 5" xfId="14662"/>
    <cellStyle name="Vírgula 8 3 6 3 6" xfId="14663"/>
    <cellStyle name="Vírgula 8 3 6 4" xfId="14664"/>
    <cellStyle name="Vírgula 8 3 6 4 2" xfId="14665"/>
    <cellStyle name="Vírgula 8 3 6 4 3" xfId="14666"/>
    <cellStyle name="Vírgula 8 3 6 5" xfId="14667"/>
    <cellStyle name="Vírgula 8 3 6 6" xfId="14668"/>
    <cellStyle name="Vírgula 8 3 6 7" xfId="14669"/>
    <cellStyle name="Vírgula 8 3 6 8" xfId="14670"/>
    <cellStyle name="Vírgula 8 3 7" xfId="14671"/>
    <cellStyle name="Vírgula 8 3 7 2" xfId="14672"/>
    <cellStyle name="Vírgula 8 3 7 2 2" xfId="14673"/>
    <cellStyle name="Vírgula 8 3 7 2 2 2" xfId="14674"/>
    <cellStyle name="Vírgula 8 3 7 2 2 3" xfId="14675"/>
    <cellStyle name="Vírgula 8 3 7 2 3" xfId="14676"/>
    <cellStyle name="Vírgula 8 3 7 2 4" xfId="14677"/>
    <cellStyle name="Vírgula 8 3 7 2 5" xfId="14678"/>
    <cellStyle name="Vírgula 8 3 7 2 6" xfId="14679"/>
    <cellStyle name="Vírgula 8 3 7 3" xfId="14680"/>
    <cellStyle name="Vírgula 8 3 7 3 2" xfId="14681"/>
    <cellStyle name="Vírgula 8 3 7 3 3" xfId="14682"/>
    <cellStyle name="Vírgula 8 3 7 4" xfId="14683"/>
    <cellStyle name="Vírgula 8 3 7 5" xfId="14684"/>
    <cellStyle name="Vírgula 8 3 7 6" xfId="14685"/>
    <cellStyle name="Vírgula 8 3 7 7" xfId="14686"/>
    <cellStyle name="Vírgula 8 3 8" xfId="14687"/>
    <cellStyle name="Vírgula 8 3 8 2" xfId="14688"/>
    <cellStyle name="Vírgula 8 3 8 2 2" xfId="14689"/>
    <cellStyle name="Vírgula 8 3 8 2 3" xfId="14690"/>
    <cellStyle name="Vírgula 8 3 8 3" xfId="14691"/>
    <cellStyle name="Vírgula 8 3 8 4" xfId="14692"/>
    <cellStyle name="Vírgula 8 3 8 5" xfId="14693"/>
    <cellStyle name="Vírgula 8 3 8 6" xfId="14694"/>
    <cellStyle name="Vírgula 8 3 9" xfId="14695"/>
    <cellStyle name="Vírgula 8 3 9 2" xfId="14696"/>
    <cellStyle name="Vírgula 8 3 9 2 2" xfId="14697"/>
    <cellStyle name="Vírgula 8 3 9 2 3" xfId="14698"/>
    <cellStyle name="Vírgula 8 3 9 3" xfId="14699"/>
    <cellStyle name="Vírgula 8 3 9 4" xfId="14700"/>
    <cellStyle name="Vírgula 8 3 9 5" xfId="14701"/>
    <cellStyle name="Vírgula 8 3 9 6" xfId="14702"/>
    <cellStyle name="Vírgula 8 4" xfId="14703"/>
    <cellStyle name="Vírgula 8 4 10" xfId="14704"/>
    <cellStyle name="Vírgula 8 4 11" xfId="14705"/>
    <cellStyle name="Vírgula 8 4 2" xfId="14706"/>
    <cellStyle name="Vírgula 8 4 2 2" xfId="14707"/>
    <cellStyle name="Vírgula 8 4 2 2 2" xfId="14708"/>
    <cellStyle name="Vírgula 8 4 2 2 2 2" xfId="14709"/>
    <cellStyle name="Vírgula 8 4 2 2 2 2 2" xfId="14710"/>
    <cellStyle name="Vírgula 8 4 2 2 2 2 3" xfId="14711"/>
    <cellStyle name="Vírgula 8 4 2 2 2 3" xfId="14712"/>
    <cellStyle name="Vírgula 8 4 2 2 2 4" xfId="14713"/>
    <cellStyle name="Vírgula 8 4 2 2 2 5" xfId="14714"/>
    <cellStyle name="Vírgula 8 4 2 2 2 6" xfId="14715"/>
    <cellStyle name="Vírgula 8 4 2 2 3" xfId="14716"/>
    <cellStyle name="Vírgula 8 4 2 2 3 2" xfId="14717"/>
    <cellStyle name="Vírgula 8 4 2 2 3 3" xfId="14718"/>
    <cellStyle name="Vírgula 8 4 2 2 4" xfId="14719"/>
    <cellStyle name="Vírgula 8 4 2 2 5" xfId="14720"/>
    <cellStyle name="Vírgula 8 4 2 2 6" xfId="14721"/>
    <cellStyle name="Vírgula 8 4 2 2 7" xfId="14722"/>
    <cellStyle name="Vírgula 8 4 2 3" xfId="14723"/>
    <cellStyle name="Vírgula 8 4 2 3 2" xfId="14724"/>
    <cellStyle name="Vírgula 8 4 2 3 2 2" xfId="14725"/>
    <cellStyle name="Vírgula 8 4 2 3 2 3" xfId="14726"/>
    <cellStyle name="Vírgula 8 4 2 3 3" xfId="14727"/>
    <cellStyle name="Vírgula 8 4 2 3 4" xfId="14728"/>
    <cellStyle name="Vírgula 8 4 2 3 5" xfId="14729"/>
    <cellStyle name="Vírgula 8 4 2 3 6" xfId="14730"/>
    <cellStyle name="Vírgula 8 4 2 4" xfId="14731"/>
    <cellStyle name="Vírgula 8 4 2 4 2" xfId="14732"/>
    <cellStyle name="Vírgula 8 4 2 4 3" xfId="14733"/>
    <cellStyle name="Vírgula 8 4 2 5" xfId="14734"/>
    <cellStyle name="Vírgula 8 4 2 6" xfId="14735"/>
    <cellStyle name="Vírgula 8 4 2 7" xfId="14736"/>
    <cellStyle name="Vírgula 8 4 2 8" xfId="14737"/>
    <cellStyle name="Vírgula 8 4 3" xfId="14738"/>
    <cellStyle name="Vírgula 8 4 3 2" xfId="14739"/>
    <cellStyle name="Vírgula 8 4 3 2 2" xfId="14740"/>
    <cellStyle name="Vírgula 8 4 3 2 2 2" xfId="14741"/>
    <cellStyle name="Vírgula 8 4 3 2 2 3" xfId="14742"/>
    <cellStyle name="Vírgula 8 4 3 2 3" xfId="14743"/>
    <cellStyle name="Vírgula 8 4 3 2 4" xfId="14744"/>
    <cellStyle name="Vírgula 8 4 3 2 5" xfId="14745"/>
    <cellStyle name="Vírgula 8 4 3 2 6" xfId="14746"/>
    <cellStyle name="Vírgula 8 4 3 3" xfId="14747"/>
    <cellStyle name="Vírgula 8 4 3 3 2" xfId="14748"/>
    <cellStyle name="Vírgula 8 4 3 3 3" xfId="14749"/>
    <cellStyle name="Vírgula 8 4 3 4" xfId="14750"/>
    <cellStyle name="Vírgula 8 4 3 5" xfId="14751"/>
    <cellStyle name="Vírgula 8 4 3 6" xfId="14752"/>
    <cellStyle name="Vírgula 8 4 3 7" xfId="14753"/>
    <cellStyle name="Vírgula 8 4 4" xfId="14754"/>
    <cellStyle name="Vírgula 8 4 4 2" xfId="14755"/>
    <cellStyle name="Vírgula 8 4 4 2 2" xfId="14756"/>
    <cellStyle name="Vírgula 8 4 4 2 3" xfId="14757"/>
    <cellStyle name="Vírgula 8 4 4 3" xfId="14758"/>
    <cellStyle name="Vírgula 8 4 4 4" xfId="14759"/>
    <cellStyle name="Vírgula 8 4 4 5" xfId="14760"/>
    <cellStyle name="Vírgula 8 4 4 6" xfId="14761"/>
    <cellStyle name="Vírgula 8 4 5" xfId="14762"/>
    <cellStyle name="Vírgula 8 4 5 2" xfId="14763"/>
    <cellStyle name="Vírgula 8 4 5 2 2" xfId="14764"/>
    <cellStyle name="Vírgula 8 4 5 2 3" xfId="14765"/>
    <cellStyle name="Vírgula 8 4 5 3" xfId="14766"/>
    <cellStyle name="Vírgula 8 4 5 4" xfId="14767"/>
    <cellStyle name="Vírgula 8 4 5 5" xfId="14768"/>
    <cellStyle name="Vírgula 8 4 5 6" xfId="14769"/>
    <cellStyle name="Vírgula 8 4 6" xfId="14770"/>
    <cellStyle name="Vírgula 8 4 6 2" xfId="14771"/>
    <cellStyle name="Vírgula 8 4 6 2 2" xfId="14772"/>
    <cellStyle name="Vírgula 8 4 6 2 3" xfId="14773"/>
    <cellStyle name="Vírgula 8 4 6 3" xfId="14774"/>
    <cellStyle name="Vírgula 8 4 6 4" xfId="14775"/>
    <cellStyle name="Vírgula 8 4 6 5" xfId="14776"/>
    <cellStyle name="Vírgula 8 4 7" xfId="14777"/>
    <cellStyle name="Vírgula 8 4 7 2" xfId="14778"/>
    <cellStyle name="Vírgula 8 4 7 3" xfId="14779"/>
    <cellStyle name="Vírgula 8 4 8" xfId="14780"/>
    <cellStyle name="Vírgula 8 4 9" xfId="14781"/>
    <cellStyle name="Vírgula 8 5" xfId="14782"/>
    <cellStyle name="Vírgula 8 5 10" xfId="14783"/>
    <cellStyle name="Vírgula 8 5 11" xfId="14784"/>
    <cellStyle name="Vírgula 8 5 2" xfId="14785"/>
    <cellStyle name="Vírgula 8 5 2 2" xfId="14786"/>
    <cellStyle name="Vírgula 8 5 2 2 2" xfId="14787"/>
    <cellStyle name="Vírgula 8 5 2 2 2 2" xfId="14788"/>
    <cellStyle name="Vírgula 8 5 2 2 2 2 2" xfId="14789"/>
    <cellStyle name="Vírgula 8 5 2 2 2 2 3" xfId="14790"/>
    <cellStyle name="Vírgula 8 5 2 2 2 3" xfId="14791"/>
    <cellStyle name="Vírgula 8 5 2 2 2 4" xfId="14792"/>
    <cellStyle name="Vírgula 8 5 2 2 2 5" xfId="14793"/>
    <cellStyle name="Vírgula 8 5 2 2 2 6" xfId="14794"/>
    <cellStyle name="Vírgula 8 5 2 2 3" xfId="14795"/>
    <cellStyle name="Vírgula 8 5 2 2 3 2" xfId="14796"/>
    <cellStyle name="Vírgula 8 5 2 2 3 3" xfId="14797"/>
    <cellStyle name="Vírgula 8 5 2 2 4" xfId="14798"/>
    <cellStyle name="Vírgula 8 5 2 2 5" xfId="14799"/>
    <cellStyle name="Vírgula 8 5 2 2 6" xfId="14800"/>
    <cellStyle name="Vírgula 8 5 2 2 7" xfId="14801"/>
    <cellStyle name="Vírgula 8 5 2 3" xfId="14802"/>
    <cellStyle name="Vírgula 8 5 2 3 2" xfId="14803"/>
    <cellStyle name="Vírgula 8 5 2 3 2 2" xfId="14804"/>
    <cellStyle name="Vírgula 8 5 2 3 2 3" xfId="14805"/>
    <cellStyle name="Vírgula 8 5 2 3 3" xfId="14806"/>
    <cellStyle name="Vírgula 8 5 2 3 4" xfId="14807"/>
    <cellStyle name="Vírgula 8 5 2 3 5" xfId="14808"/>
    <cellStyle name="Vírgula 8 5 2 3 6" xfId="14809"/>
    <cellStyle name="Vírgula 8 5 2 4" xfId="14810"/>
    <cellStyle name="Vírgula 8 5 2 4 2" xfId="14811"/>
    <cellStyle name="Vírgula 8 5 2 4 3" xfId="14812"/>
    <cellStyle name="Vírgula 8 5 2 5" xfId="14813"/>
    <cellStyle name="Vírgula 8 5 2 6" xfId="14814"/>
    <cellStyle name="Vírgula 8 5 2 7" xfId="14815"/>
    <cellStyle name="Vírgula 8 5 2 8" xfId="14816"/>
    <cellStyle name="Vírgula 8 5 3" xfId="14817"/>
    <cellStyle name="Vírgula 8 5 3 2" xfId="14818"/>
    <cellStyle name="Vírgula 8 5 3 2 2" xfId="14819"/>
    <cellStyle name="Vírgula 8 5 3 2 2 2" xfId="14820"/>
    <cellStyle name="Vírgula 8 5 3 2 2 3" xfId="14821"/>
    <cellStyle name="Vírgula 8 5 3 2 3" xfId="14822"/>
    <cellStyle name="Vírgula 8 5 3 2 4" xfId="14823"/>
    <cellStyle name="Vírgula 8 5 3 2 5" xfId="14824"/>
    <cellStyle name="Vírgula 8 5 3 2 6" xfId="14825"/>
    <cellStyle name="Vírgula 8 5 3 3" xfId="14826"/>
    <cellStyle name="Vírgula 8 5 3 3 2" xfId="14827"/>
    <cellStyle name="Vírgula 8 5 3 3 3" xfId="14828"/>
    <cellStyle name="Vírgula 8 5 3 4" xfId="14829"/>
    <cellStyle name="Vírgula 8 5 3 5" xfId="14830"/>
    <cellStyle name="Vírgula 8 5 3 6" xfId="14831"/>
    <cellStyle name="Vírgula 8 5 3 7" xfId="14832"/>
    <cellStyle name="Vírgula 8 5 4" xfId="14833"/>
    <cellStyle name="Vírgula 8 5 4 2" xfId="14834"/>
    <cellStyle name="Vírgula 8 5 4 2 2" xfId="14835"/>
    <cellStyle name="Vírgula 8 5 4 2 3" xfId="14836"/>
    <cellStyle name="Vírgula 8 5 4 3" xfId="14837"/>
    <cellStyle name="Vírgula 8 5 4 4" xfId="14838"/>
    <cellStyle name="Vírgula 8 5 4 5" xfId="14839"/>
    <cellStyle name="Vírgula 8 5 4 6" xfId="14840"/>
    <cellStyle name="Vírgula 8 5 5" xfId="14841"/>
    <cellStyle name="Vírgula 8 5 5 2" xfId="14842"/>
    <cellStyle name="Vírgula 8 5 5 2 2" xfId="14843"/>
    <cellStyle name="Vírgula 8 5 5 2 3" xfId="14844"/>
    <cellStyle name="Vírgula 8 5 5 3" xfId="14845"/>
    <cellStyle name="Vírgula 8 5 5 4" xfId="14846"/>
    <cellStyle name="Vírgula 8 5 5 5" xfId="14847"/>
    <cellStyle name="Vírgula 8 5 5 6" xfId="14848"/>
    <cellStyle name="Vírgula 8 5 6" xfId="14849"/>
    <cellStyle name="Vírgula 8 5 6 2" xfId="14850"/>
    <cellStyle name="Vírgula 8 5 6 2 2" xfId="14851"/>
    <cellStyle name="Vírgula 8 5 6 2 3" xfId="14852"/>
    <cellStyle name="Vírgula 8 5 6 3" xfId="14853"/>
    <cellStyle name="Vírgula 8 5 6 4" xfId="14854"/>
    <cellStyle name="Vírgula 8 5 6 5" xfId="14855"/>
    <cellStyle name="Vírgula 8 5 7" xfId="14856"/>
    <cellStyle name="Vírgula 8 5 7 2" xfId="14857"/>
    <cellStyle name="Vírgula 8 5 7 3" xfId="14858"/>
    <cellStyle name="Vírgula 8 5 8" xfId="14859"/>
    <cellStyle name="Vírgula 8 5 9" xfId="14860"/>
    <cellStyle name="Vírgula 8 6" xfId="14861"/>
    <cellStyle name="Vírgula 8 6 2" xfId="14862"/>
    <cellStyle name="Vírgula 8 6 2 2" xfId="14863"/>
    <cellStyle name="Vírgula 8 6 2 2 2" xfId="14864"/>
    <cellStyle name="Vírgula 8 6 2 2 2 2" xfId="14865"/>
    <cellStyle name="Vírgula 8 6 2 2 2 3" xfId="14866"/>
    <cellStyle name="Vírgula 8 6 2 2 3" xfId="14867"/>
    <cellStyle name="Vírgula 8 6 2 2 4" xfId="14868"/>
    <cellStyle name="Vírgula 8 6 2 2 5" xfId="14869"/>
    <cellStyle name="Vírgula 8 6 2 2 6" xfId="14870"/>
    <cellStyle name="Vírgula 8 6 2 3" xfId="14871"/>
    <cellStyle name="Vírgula 8 6 2 3 2" xfId="14872"/>
    <cellStyle name="Vírgula 8 6 2 3 3" xfId="14873"/>
    <cellStyle name="Vírgula 8 6 2 4" xfId="14874"/>
    <cellStyle name="Vírgula 8 6 2 5" xfId="14875"/>
    <cellStyle name="Vírgula 8 6 2 6" xfId="14876"/>
    <cellStyle name="Vírgula 8 6 2 7" xfId="14877"/>
    <cellStyle name="Vírgula 8 6 3" xfId="14878"/>
    <cellStyle name="Vírgula 8 6 3 2" xfId="14879"/>
    <cellStyle name="Vírgula 8 6 3 2 2" xfId="14880"/>
    <cellStyle name="Vírgula 8 6 3 2 3" xfId="14881"/>
    <cellStyle name="Vírgula 8 6 3 3" xfId="14882"/>
    <cellStyle name="Vírgula 8 6 3 4" xfId="14883"/>
    <cellStyle name="Vírgula 8 6 3 5" xfId="14884"/>
    <cellStyle name="Vírgula 8 6 3 6" xfId="14885"/>
    <cellStyle name="Vírgula 8 6 4" xfId="14886"/>
    <cellStyle name="Vírgula 8 6 4 2" xfId="14887"/>
    <cellStyle name="Vírgula 8 6 4 3" xfId="14888"/>
    <cellStyle name="Vírgula 8 6 5" xfId="14889"/>
    <cellStyle name="Vírgula 8 6 6" xfId="14890"/>
    <cellStyle name="Vírgula 8 6 7" xfId="14891"/>
    <cellStyle name="Vírgula 8 6 8" xfId="14892"/>
    <cellStyle name="Vírgula 8 7" xfId="14893"/>
    <cellStyle name="Vírgula 8 7 2" xfId="14894"/>
    <cellStyle name="Vírgula 8 7 2 2" xfId="14895"/>
    <cellStyle name="Vírgula 8 7 2 2 2" xfId="14896"/>
    <cellStyle name="Vírgula 8 7 2 2 2 2" xfId="14897"/>
    <cellStyle name="Vírgula 8 7 2 2 2 3" xfId="14898"/>
    <cellStyle name="Vírgula 8 7 2 2 3" xfId="14899"/>
    <cellStyle name="Vírgula 8 7 2 2 4" xfId="14900"/>
    <cellStyle name="Vírgula 8 7 2 2 5" xfId="14901"/>
    <cellStyle name="Vírgula 8 7 2 2 6" xfId="14902"/>
    <cellStyle name="Vírgula 8 7 2 3" xfId="14903"/>
    <cellStyle name="Vírgula 8 7 2 3 2" xfId="14904"/>
    <cellStyle name="Vírgula 8 7 2 3 3" xfId="14905"/>
    <cellStyle name="Vírgula 8 7 2 4" xfId="14906"/>
    <cellStyle name="Vírgula 8 7 2 5" xfId="14907"/>
    <cellStyle name="Vírgula 8 7 2 6" xfId="14908"/>
    <cellStyle name="Vírgula 8 7 2 7" xfId="14909"/>
    <cellStyle name="Vírgula 8 7 3" xfId="14910"/>
    <cellStyle name="Vírgula 8 7 3 2" xfId="14911"/>
    <cellStyle name="Vírgula 8 7 3 2 2" xfId="14912"/>
    <cellStyle name="Vírgula 8 7 3 2 3" xfId="14913"/>
    <cellStyle name="Vírgula 8 7 3 3" xfId="14914"/>
    <cellStyle name="Vírgula 8 7 3 4" xfId="14915"/>
    <cellStyle name="Vírgula 8 7 3 5" xfId="14916"/>
    <cellStyle name="Vírgula 8 7 3 6" xfId="14917"/>
    <cellStyle name="Vírgula 8 7 4" xfId="14918"/>
    <cellStyle name="Vírgula 8 7 4 2" xfId="14919"/>
    <cellStyle name="Vírgula 8 7 4 3" xfId="14920"/>
    <cellStyle name="Vírgula 8 7 5" xfId="14921"/>
    <cellStyle name="Vírgula 8 7 6" xfId="14922"/>
    <cellStyle name="Vírgula 8 7 7" xfId="14923"/>
    <cellStyle name="Vírgula 8 7 8" xfId="14924"/>
    <cellStyle name="Vírgula 8 8" xfId="14925"/>
    <cellStyle name="Vírgula 8 8 2" xfId="14926"/>
    <cellStyle name="Vírgula 8 8 2 2" xfId="14927"/>
    <cellStyle name="Vírgula 8 8 2 2 2" xfId="14928"/>
    <cellStyle name="Vírgula 8 8 2 2 2 2" xfId="14929"/>
    <cellStyle name="Vírgula 8 8 2 2 2 3" xfId="14930"/>
    <cellStyle name="Vírgula 8 8 2 2 3" xfId="14931"/>
    <cellStyle name="Vírgula 8 8 2 2 4" xfId="14932"/>
    <cellStyle name="Vírgula 8 8 2 2 5" xfId="14933"/>
    <cellStyle name="Vírgula 8 8 2 2 6" xfId="14934"/>
    <cellStyle name="Vírgula 8 8 2 3" xfId="14935"/>
    <cellStyle name="Vírgula 8 8 2 3 2" xfId="14936"/>
    <cellStyle name="Vírgula 8 8 2 3 3" xfId="14937"/>
    <cellStyle name="Vírgula 8 8 2 4" xfId="14938"/>
    <cellStyle name="Vírgula 8 8 2 5" xfId="14939"/>
    <cellStyle name="Vírgula 8 8 2 6" xfId="14940"/>
    <cellStyle name="Vírgula 8 8 2 7" xfId="14941"/>
    <cellStyle name="Vírgula 8 8 3" xfId="14942"/>
    <cellStyle name="Vírgula 8 8 3 2" xfId="14943"/>
    <cellStyle name="Vírgula 8 8 3 2 2" xfId="14944"/>
    <cellStyle name="Vírgula 8 8 3 2 3" xfId="14945"/>
    <cellStyle name="Vírgula 8 8 3 3" xfId="14946"/>
    <cellStyle name="Vírgula 8 8 3 4" xfId="14947"/>
    <cellStyle name="Vírgula 8 8 3 5" xfId="14948"/>
    <cellStyle name="Vírgula 8 8 3 6" xfId="14949"/>
    <cellStyle name="Vírgula 8 8 4" xfId="14950"/>
    <cellStyle name="Vírgula 8 8 4 2" xfId="14951"/>
    <cellStyle name="Vírgula 8 8 4 3" xfId="14952"/>
    <cellStyle name="Vírgula 8 8 5" xfId="14953"/>
    <cellStyle name="Vírgula 8 8 6" xfId="14954"/>
    <cellStyle name="Vírgula 8 8 7" xfId="14955"/>
    <cellStyle name="Vírgula 8 8 8" xfId="14956"/>
    <cellStyle name="Vírgula 8 9" xfId="14957"/>
    <cellStyle name="Vírgula 8 9 2" xfId="14958"/>
    <cellStyle name="Vírgula 8 9 2 2" xfId="14959"/>
    <cellStyle name="Vírgula 8 9 2 2 2" xfId="14960"/>
    <cellStyle name="Vírgula 8 9 2 2 3" xfId="14961"/>
    <cellStyle name="Vírgula 8 9 2 3" xfId="14962"/>
    <cellStyle name="Vírgula 8 9 2 4" xfId="14963"/>
    <cellStyle name="Vírgula 8 9 2 5" xfId="14964"/>
    <cellStyle name="Vírgula 8 9 2 6" xfId="14965"/>
    <cellStyle name="Vírgula 8 9 3" xfId="14966"/>
    <cellStyle name="Vírgula 8 9 3 2" xfId="14967"/>
    <cellStyle name="Vírgula 8 9 3 3" xfId="14968"/>
    <cellStyle name="Vírgula 8 9 4" xfId="14969"/>
    <cellStyle name="Vírgula 8 9 5" xfId="14970"/>
    <cellStyle name="Vírgula 8 9 6" xfId="14971"/>
    <cellStyle name="Vírgula 8 9 7" xfId="14972"/>
    <cellStyle name="Vírgula 9" xfId="14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PROJETOS%20E%20FISCALIZA&#199;&#195;O/7.%20PROJETOS%20EM%20ANDAMENTO/44.%20FINALIZA&#199;&#195;O%20DO%20CENTRO%20VIDA%20DE%20ESPECIALIDADES%20M&#201;DICAS/DECLARA&#199;&#195;O%20BD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PROJETOS%20E%20FISCALIZA&#199;&#195;O/7.%20PROJETOS%20EM%20ANDAMENTO/45.%20A%20CASA%20&#201;%20SUA/OR&#199;AMENTOS/Or&#231;amento%20Resid&#234;nci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ENCHER"/>
      <sheetName val="DECLARAÇÃO"/>
    </sheetNames>
    <sheetDataSet>
      <sheetData sheetId="0">
        <row r="5">
          <cell r="H5" t="str">
            <v>Prefeitura Municipal de</v>
          </cell>
          <cell r="I5" t="str">
            <v>Empresa</v>
          </cell>
        </row>
        <row r="14">
          <cell r="H14" t="str">
            <v xml:space="preserve">CREA nº </v>
          </cell>
          <cell r="I14" t="str">
            <v xml:space="preserve">CAU nº </v>
          </cell>
        </row>
        <row r="19">
          <cell r="G19" t="str">
            <v>empreitada por preço global</v>
          </cell>
          <cell r="H19" t="str">
            <v>empreitada por preço unitário</v>
          </cell>
          <cell r="L19" t="str">
            <v>sem desoneração</v>
          </cell>
          <cell r="M19" t="str">
            <v>desonerados</v>
          </cell>
        </row>
        <row r="22">
          <cell r="L22" t="str">
            <v>valor total da obra</v>
          </cell>
          <cell r="M22" t="str">
            <v>valor da mão de obra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2"/>
  <sheetViews>
    <sheetView tabSelected="1" zoomScaleNormal="100" workbookViewId="0">
      <pane ySplit="7" topLeftCell="A8" activePane="bottomLeft" state="frozen"/>
      <selection pane="bottomLeft" activeCell="H22" sqref="H22"/>
    </sheetView>
  </sheetViews>
  <sheetFormatPr defaultRowHeight="15"/>
  <cols>
    <col min="1" max="1" width="8.28515625" bestFit="1" customWidth="1"/>
    <col min="2" max="2" width="12.7109375" customWidth="1"/>
    <col min="3" max="3" width="10.7109375" customWidth="1"/>
    <col min="4" max="4" width="55.7109375" customWidth="1"/>
    <col min="5" max="5" width="8.28515625" customWidth="1"/>
    <col min="6" max="6" width="50.42578125" hidden="1" customWidth="1"/>
    <col min="7" max="7" width="10.7109375" customWidth="1"/>
    <col min="8" max="9" width="13" bestFit="1" customWidth="1"/>
    <col min="10" max="10" width="13.5703125" bestFit="1" customWidth="1"/>
    <col min="11" max="11" width="17.42578125" customWidth="1"/>
    <col min="12" max="12" width="16.85546875" customWidth="1"/>
    <col min="13" max="13" width="18.28515625" customWidth="1"/>
    <col min="14" max="14" width="14.140625" bestFit="1" customWidth="1"/>
    <col min="15" max="15" width="13" bestFit="1" customWidth="1"/>
    <col min="16" max="16" width="14.140625" bestFit="1" customWidth="1"/>
    <col min="17" max="17" width="12.28515625" customWidth="1"/>
    <col min="18" max="18" width="18.42578125" customWidth="1"/>
    <col min="19" max="19" width="17" customWidth="1"/>
    <col min="20" max="20" width="17.85546875" style="26" customWidth="1"/>
    <col min="21" max="21" width="15.85546875" style="64" bestFit="1" customWidth="1"/>
    <col min="22" max="22" width="13.28515625" style="64" bestFit="1" customWidth="1"/>
    <col min="23" max="27" width="9.140625" style="64"/>
    <col min="28" max="28" width="15.85546875" style="64" bestFit="1" customWidth="1"/>
    <col min="29" max="29" width="14.28515625" style="64" bestFit="1" customWidth="1"/>
  </cols>
  <sheetData>
    <row r="1" spans="1:29" ht="18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</row>
    <row r="2" spans="1:29" ht="18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6"/>
      <c r="R2" s="125"/>
      <c r="S2" s="125"/>
      <c r="T2" s="125"/>
    </row>
    <row r="3" spans="1:29" ht="25.5">
      <c r="A3" s="40" t="s">
        <v>19</v>
      </c>
      <c r="B3" s="44"/>
      <c r="C3" s="127" t="s">
        <v>353</v>
      </c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21" t="s">
        <v>116</v>
      </c>
      <c r="R3" s="65" t="s">
        <v>102</v>
      </c>
      <c r="S3" s="41" t="s">
        <v>103</v>
      </c>
      <c r="T3" s="43"/>
    </row>
    <row r="4" spans="1:29">
      <c r="A4" s="42" t="s">
        <v>20</v>
      </c>
      <c r="B4" s="45"/>
      <c r="C4" s="128" t="s">
        <v>352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67" t="s">
        <v>101</v>
      </c>
      <c r="R4" s="66"/>
      <c r="S4" s="41" t="s">
        <v>104</v>
      </c>
      <c r="T4" s="43"/>
    </row>
    <row r="5" spans="1:29">
      <c r="A5" s="1"/>
      <c r="B5" s="1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2"/>
      <c r="R5" s="2"/>
      <c r="S5" s="2"/>
      <c r="T5" s="3"/>
    </row>
    <row r="6" spans="1:29" ht="23.25" customHeight="1">
      <c r="A6" s="135" t="s">
        <v>1</v>
      </c>
      <c r="B6" s="135" t="s">
        <v>105</v>
      </c>
      <c r="C6" s="135" t="s">
        <v>2</v>
      </c>
      <c r="D6" s="135" t="s">
        <v>3</v>
      </c>
      <c r="E6" s="135" t="s">
        <v>106</v>
      </c>
      <c r="F6" s="68"/>
      <c r="G6" s="137" t="s">
        <v>4</v>
      </c>
      <c r="H6" s="131" t="s">
        <v>5</v>
      </c>
      <c r="I6" s="132"/>
      <c r="J6" s="133"/>
      <c r="K6" s="131" t="s">
        <v>112</v>
      </c>
      <c r="L6" s="132"/>
      <c r="M6" s="133"/>
      <c r="N6" s="131" t="s">
        <v>6</v>
      </c>
      <c r="O6" s="132"/>
      <c r="P6" s="133"/>
      <c r="Q6" s="129" t="s">
        <v>108</v>
      </c>
      <c r="R6" s="131" t="s">
        <v>107</v>
      </c>
      <c r="S6" s="132"/>
      <c r="T6" s="133"/>
    </row>
    <row r="7" spans="1:29">
      <c r="A7" s="136"/>
      <c r="B7" s="136"/>
      <c r="C7" s="136"/>
      <c r="D7" s="136"/>
      <c r="E7" s="136"/>
      <c r="F7" s="69" t="s">
        <v>170</v>
      </c>
      <c r="G7" s="138"/>
      <c r="H7" s="4" t="s">
        <v>7</v>
      </c>
      <c r="I7" s="4" t="s">
        <v>8</v>
      </c>
      <c r="J7" s="5" t="s">
        <v>9</v>
      </c>
      <c r="K7" s="5" t="s">
        <v>7</v>
      </c>
      <c r="L7" s="5" t="s">
        <v>8</v>
      </c>
      <c r="M7" s="5" t="s">
        <v>9</v>
      </c>
      <c r="N7" s="4" t="s">
        <v>7</v>
      </c>
      <c r="O7" s="4" t="s">
        <v>8</v>
      </c>
      <c r="P7" s="5" t="s">
        <v>9</v>
      </c>
      <c r="Q7" s="130"/>
      <c r="R7" s="4" t="s">
        <v>7</v>
      </c>
      <c r="S7" s="4" t="s">
        <v>8</v>
      </c>
      <c r="T7" s="5" t="s">
        <v>9</v>
      </c>
    </row>
    <row r="8" spans="1:29">
      <c r="A8" s="22"/>
      <c r="B8" s="22"/>
      <c r="C8" s="9"/>
      <c r="D8" s="10"/>
      <c r="E8" s="11"/>
      <c r="F8" s="11"/>
      <c r="G8" s="12"/>
      <c r="H8" s="12"/>
      <c r="I8" s="12"/>
      <c r="J8" s="13"/>
      <c r="K8" s="13"/>
      <c r="L8" s="13"/>
      <c r="M8" s="13"/>
      <c r="N8" s="14"/>
      <c r="O8" s="14"/>
      <c r="P8" s="14"/>
      <c r="Q8" s="14"/>
      <c r="R8" s="14"/>
      <c r="S8" s="14"/>
      <c r="T8" s="15"/>
    </row>
    <row r="9" spans="1:29" s="86" customFormat="1">
      <c r="A9" s="49">
        <v>1</v>
      </c>
      <c r="B9" s="75"/>
      <c r="C9" s="76"/>
      <c r="D9" s="52" t="s">
        <v>391</v>
      </c>
      <c r="E9" s="77"/>
      <c r="F9" s="77"/>
      <c r="G9" s="78"/>
      <c r="H9" s="78"/>
      <c r="I9" s="78"/>
      <c r="J9" s="79"/>
      <c r="K9" s="81">
        <f>SUBTOTAL(9,K10:K23)</f>
        <v>0</v>
      </c>
      <c r="L9" s="81">
        <f t="shared" ref="L9:M9" si="0">SUBTOTAL(9,L10:L23)</f>
        <v>0</v>
      </c>
      <c r="M9" s="81">
        <f t="shared" si="0"/>
        <v>0</v>
      </c>
      <c r="N9" s="80"/>
      <c r="O9" s="80"/>
      <c r="P9" s="80"/>
      <c r="Q9" s="80"/>
      <c r="R9" s="81">
        <f t="shared" ref="R9:T9" si="1">SUBTOTAL(9,R10:R23)</f>
        <v>0</v>
      </c>
      <c r="S9" s="81">
        <f t="shared" si="1"/>
        <v>0</v>
      </c>
      <c r="T9" s="81">
        <f t="shared" si="1"/>
        <v>0</v>
      </c>
      <c r="U9" s="87"/>
      <c r="V9" s="64"/>
      <c r="W9" s="64"/>
      <c r="X9" s="64"/>
      <c r="Y9" s="64"/>
      <c r="Z9" s="64"/>
      <c r="AA9" s="64"/>
      <c r="AB9" s="64"/>
      <c r="AC9" s="64"/>
    </row>
    <row r="10" spans="1:29" s="86" customFormat="1">
      <c r="A10" s="49" t="s">
        <v>10</v>
      </c>
      <c r="B10" s="50"/>
      <c r="C10" s="51"/>
      <c r="D10" s="52" t="s">
        <v>392</v>
      </c>
      <c r="E10" s="52"/>
      <c r="F10" s="52"/>
      <c r="G10" s="53"/>
      <c r="H10" s="55"/>
      <c r="I10" s="55"/>
      <c r="J10" s="55"/>
      <c r="K10" s="55">
        <f>SUBTOTAL(9,K11:K12)</f>
        <v>0</v>
      </c>
      <c r="L10" s="55">
        <f t="shared" ref="L10:M10" si="2">SUBTOTAL(9,L11:L12)</f>
        <v>0</v>
      </c>
      <c r="M10" s="55">
        <f t="shared" si="2"/>
        <v>0</v>
      </c>
      <c r="N10" s="55"/>
      <c r="O10" s="55"/>
      <c r="P10" s="55"/>
      <c r="Q10" s="55"/>
      <c r="R10" s="55">
        <f>SUBTOTAL(9,R11:R12)</f>
        <v>0</v>
      </c>
      <c r="S10" s="55">
        <f>SUBTOTAL(9,S11:S12)</f>
        <v>0</v>
      </c>
      <c r="T10" s="55">
        <f>SUBTOTAL(9,T11:T12)</f>
        <v>0</v>
      </c>
      <c r="U10" s="64"/>
      <c r="V10" s="64"/>
      <c r="W10" s="64"/>
      <c r="X10" s="64"/>
      <c r="Y10" s="64"/>
      <c r="Z10" s="64"/>
      <c r="AA10" s="64"/>
      <c r="AB10" s="64"/>
      <c r="AC10" s="64"/>
    </row>
    <row r="11" spans="1:29" ht="36">
      <c r="A11" s="54" t="s">
        <v>393</v>
      </c>
      <c r="B11" s="46" t="s">
        <v>101</v>
      </c>
      <c r="C11" s="74">
        <v>100952</v>
      </c>
      <c r="D11" s="100" t="s">
        <v>778</v>
      </c>
      <c r="E11" s="6" t="s">
        <v>40</v>
      </c>
      <c r="F11" s="6" t="s">
        <v>171</v>
      </c>
      <c r="G11" s="47">
        <v>1440</v>
      </c>
      <c r="H11" s="7"/>
      <c r="I11" s="7"/>
      <c r="J11" s="7"/>
      <c r="K11" s="7">
        <f t="shared" ref="K11" si="3">ROUND((H11*G11),2)</f>
        <v>0</v>
      </c>
      <c r="L11" s="7">
        <f t="shared" ref="L11" si="4">ROUND((I11*G11),2)</f>
        <v>0</v>
      </c>
      <c r="M11" s="7">
        <f t="shared" ref="M11" si="5">ROUND((L11+K11),2)</f>
        <v>0</v>
      </c>
      <c r="N11" s="7">
        <f t="shared" ref="N11" si="6">ROUND((IF(Q11="BDI 1",((1+($T$3/100))*H11),((1+($T$4/100))*H11))),2)</f>
        <v>0</v>
      </c>
      <c r="O11" s="7">
        <f t="shared" ref="O11" si="7">ROUND((IF(Q11="BDI 1",((1+($T$3/100))*I11),((1+($T$4/100))*I11))),2)</f>
        <v>0</v>
      </c>
      <c r="P11" s="7">
        <f t="shared" ref="P11" si="8">ROUND((N11+O11),2)</f>
        <v>0</v>
      </c>
      <c r="Q11" s="48" t="s">
        <v>109</v>
      </c>
      <c r="R11" s="7">
        <f t="shared" ref="R11" si="9">ROUND(N11*G11,2)</f>
        <v>0</v>
      </c>
      <c r="S11" s="7">
        <f t="shared" ref="S11" si="10">ROUND(O11*G11,2)</f>
        <v>0</v>
      </c>
      <c r="T11" s="8">
        <f t="shared" ref="T11" si="11">ROUND(R11+S11,2)</f>
        <v>0</v>
      </c>
    </row>
    <row r="12" spans="1:29" ht="36">
      <c r="A12" s="54" t="s">
        <v>394</v>
      </c>
      <c r="B12" s="46" t="s">
        <v>101</v>
      </c>
      <c r="C12" s="74">
        <v>10775</v>
      </c>
      <c r="D12" s="100" t="s">
        <v>299</v>
      </c>
      <c r="E12" s="6" t="s">
        <v>33</v>
      </c>
      <c r="F12" s="6" t="s">
        <v>172</v>
      </c>
      <c r="G12" s="47">
        <v>6</v>
      </c>
      <c r="H12" s="7"/>
      <c r="I12" s="7"/>
      <c r="J12" s="7"/>
      <c r="K12" s="7">
        <f t="shared" ref="K12" si="12">ROUND((H12*G12),2)</f>
        <v>0</v>
      </c>
      <c r="L12" s="7">
        <f t="shared" ref="L12" si="13">ROUND((I12*G12),2)</f>
        <v>0</v>
      </c>
      <c r="M12" s="7">
        <f t="shared" ref="M12" si="14">ROUND((L12+K12),2)</f>
        <v>0</v>
      </c>
      <c r="N12" s="7">
        <f t="shared" ref="N12" si="15">ROUND((IF(Q12="BDI 1",((1+($T$3/100))*H12),((1+($T$4/100))*H12))),2)</f>
        <v>0</v>
      </c>
      <c r="O12" s="7">
        <f t="shared" ref="O12" si="16">ROUND((IF(Q12="BDI 1",((1+($T$3/100))*I12),((1+($T$4/100))*I12))),2)</f>
        <v>0</v>
      </c>
      <c r="P12" s="7">
        <f t="shared" ref="P12" si="17">ROUND((N12+O12),2)</f>
        <v>0</v>
      </c>
      <c r="Q12" s="48" t="s">
        <v>109</v>
      </c>
      <c r="R12" s="7">
        <f t="shared" ref="R12" si="18">ROUND(N12*G12,2)</f>
        <v>0</v>
      </c>
      <c r="S12" s="7">
        <f t="shared" ref="S12" si="19">ROUND(O12*G12,2)</f>
        <v>0</v>
      </c>
      <c r="T12" s="8">
        <f t="shared" ref="T12" si="20">ROUND(R12+S12,2)</f>
        <v>0</v>
      </c>
    </row>
    <row r="13" spans="1:29" s="86" customFormat="1">
      <c r="A13" s="49" t="s">
        <v>22</v>
      </c>
      <c r="B13" s="50"/>
      <c r="C13" s="51"/>
      <c r="D13" s="52" t="s">
        <v>395</v>
      </c>
      <c r="E13" s="52"/>
      <c r="F13" s="52"/>
      <c r="G13" s="53"/>
      <c r="H13" s="55"/>
      <c r="I13" s="55"/>
      <c r="J13" s="55"/>
      <c r="K13" s="55">
        <f t="shared" ref="K13:M13" si="21">SUBTOTAL(9,K14:K15)</f>
        <v>0</v>
      </c>
      <c r="L13" s="55">
        <f t="shared" si="21"/>
        <v>0</v>
      </c>
      <c r="M13" s="55">
        <f t="shared" si="21"/>
        <v>0</v>
      </c>
      <c r="N13" s="55"/>
      <c r="O13" s="55"/>
      <c r="P13" s="55"/>
      <c r="Q13" s="55"/>
      <c r="R13" s="55">
        <f t="shared" ref="R13:T13" si="22">SUBTOTAL(9,R14:R15)</f>
        <v>0</v>
      </c>
      <c r="S13" s="55">
        <f t="shared" si="22"/>
        <v>0</v>
      </c>
      <c r="T13" s="55">
        <f t="shared" si="22"/>
        <v>0</v>
      </c>
      <c r="U13" s="64"/>
      <c r="V13" s="64"/>
      <c r="W13" s="64"/>
      <c r="X13" s="64"/>
      <c r="Y13" s="64"/>
      <c r="Z13" s="64"/>
      <c r="AA13" s="64"/>
      <c r="AB13" s="64"/>
      <c r="AC13" s="64"/>
    </row>
    <row r="14" spans="1:29">
      <c r="A14" s="54" t="s">
        <v>396</v>
      </c>
      <c r="B14" s="46" t="s">
        <v>101</v>
      </c>
      <c r="C14" s="74">
        <v>98459</v>
      </c>
      <c r="D14" s="100" t="s">
        <v>214</v>
      </c>
      <c r="E14" s="6" t="s">
        <v>31</v>
      </c>
      <c r="F14" s="6" t="s">
        <v>172</v>
      </c>
      <c r="G14" s="47">
        <v>298.69</v>
      </c>
      <c r="H14" s="7"/>
      <c r="I14" s="7"/>
      <c r="J14" s="7"/>
      <c r="K14" s="7">
        <f t="shared" ref="K14:K17" si="23">ROUND((H14*G14),2)</f>
        <v>0</v>
      </c>
      <c r="L14" s="7">
        <f t="shared" ref="L14:L17" si="24">ROUND((I14*G14),2)</f>
        <v>0</v>
      </c>
      <c r="M14" s="7">
        <f t="shared" ref="M14:M17" si="25">ROUND((L14+K14),2)</f>
        <v>0</v>
      </c>
      <c r="N14" s="7">
        <f t="shared" ref="N14:N17" si="26">ROUND((IF(Q14="BDI 1",((1+($T$3/100))*H14),((1+($T$4/100))*H14))),2)</f>
        <v>0</v>
      </c>
      <c r="O14" s="7">
        <f t="shared" ref="O14:O17" si="27">ROUND((IF(Q14="BDI 1",((1+($T$3/100))*I14),((1+($T$4/100))*I14))),2)</f>
        <v>0</v>
      </c>
      <c r="P14" s="7">
        <f t="shared" ref="P14:P17" si="28">ROUND((N14+O14),2)</f>
        <v>0</v>
      </c>
      <c r="Q14" s="48" t="s">
        <v>109</v>
      </c>
      <c r="R14" s="7">
        <f t="shared" ref="R14:R17" si="29">ROUND(N14*G14,2)</f>
        <v>0</v>
      </c>
      <c r="S14" s="7">
        <f t="shared" ref="S14:S17" si="30">ROUND(O14*G14,2)</f>
        <v>0</v>
      </c>
      <c r="T14" s="8">
        <f t="shared" ref="T14:T17" si="31">ROUND(R14+S14,2)</f>
        <v>0</v>
      </c>
    </row>
    <row r="15" spans="1:29" ht="24">
      <c r="A15" s="54" t="s">
        <v>397</v>
      </c>
      <c r="B15" s="46" t="s">
        <v>101</v>
      </c>
      <c r="C15" s="74">
        <v>97637</v>
      </c>
      <c r="D15" s="100" t="s">
        <v>211</v>
      </c>
      <c r="E15" s="6" t="s">
        <v>31</v>
      </c>
      <c r="F15" s="6" t="s">
        <v>172</v>
      </c>
      <c r="G15" s="47">
        <v>298.69</v>
      </c>
      <c r="H15" s="7"/>
      <c r="I15" s="7"/>
      <c r="J15" s="7"/>
      <c r="K15" s="7">
        <f t="shared" si="23"/>
        <v>0</v>
      </c>
      <c r="L15" s="7">
        <f t="shared" si="24"/>
        <v>0</v>
      </c>
      <c r="M15" s="7">
        <f t="shared" si="25"/>
        <v>0</v>
      </c>
      <c r="N15" s="7">
        <f t="shared" si="26"/>
        <v>0</v>
      </c>
      <c r="O15" s="7">
        <f t="shared" si="27"/>
        <v>0</v>
      </c>
      <c r="P15" s="7">
        <f t="shared" si="28"/>
        <v>0</v>
      </c>
      <c r="Q15" s="48" t="s">
        <v>109</v>
      </c>
      <c r="R15" s="7">
        <f t="shared" si="29"/>
        <v>0</v>
      </c>
      <c r="S15" s="7">
        <f t="shared" si="30"/>
        <v>0</v>
      </c>
      <c r="T15" s="8">
        <f t="shared" si="31"/>
        <v>0</v>
      </c>
    </row>
    <row r="16" spans="1:29" s="86" customFormat="1">
      <c r="A16" s="49" t="s">
        <v>247</v>
      </c>
      <c r="B16" s="50"/>
      <c r="C16" s="51"/>
      <c r="D16" s="52" t="s">
        <v>847</v>
      </c>
      <c r="E16" s="52"/>
      <c r="F16" s="52"/>
      <c r="G16" s="53"/>
      <c r="H16" s="55"/>
      <c r="I16" s="55"/>
      <c r="J16" s="55"/>
      <c r="K16" s="55">
        <f t="shared" ref="K16:L16" si="32">SUBTOTAL(9,K17:K19)</f>
        <v>0</v>
      </c>
      <c r="L16" s="55">
        <f t="shared" si="32"/>
        <v>0</v>
      </c>
      <c r="M16" s="55">
        <f>SUBTOTAL(9,M17:M19)</f>
        <v>0</v>
      </c>
      <c r="N16" s="55"/>
      <c r="O16" s="55"/>
      <c r="P16" s="55"/>
      <c r="Q16" s="55"/>
      <c r="R16" s="55">
        <f t="shared" ref="R16:S16" si="33">SUBTOTAL(9,R17:R19)</f>
        <v>0</v>
      </c>
      <c r="S16" s="55">
        <f t="shared" si="33"/>
        <v>0</v>
      </c>
      <c r="T16" s="55">
        <f>SUBTOTAL(9,T17:T19)</f>
        <v>0</v>
      </c>
      <c r="U16" s="64"/>
      <c r="V16" s="64"/>
      <c r="W16" s="64"/>
      <c r="X16" s="64"/>
      <c r="Y16" s="64"/>
      <c r="Z16" s="64"/>
      <c r="AA16" s="64"/>
      <c r="AB16" s="64"/>
      <c r="AC16" s="64"/>
    </row>
    <row r="17" spans="1:29">
      <c r="A17" s="54" t="s">
        <v>398</v>
      </c>
      <c r="B17" s="46" t="s">
        <v>249</v>
      </c>
      <c r="C17" s="74">
        <v>529</v>
      </c>
      <c r="D17" s="100" t="s">
        <v>354</v>
      </c>
      <c r="E17" s="6" t="s">
        <v>31</v>
      </c>
      <c r="F17" s="6" t="s">
        <v>172</v>
      </c>
      <c r="G17" s="47">
        <v>6</v>
      </c>
      <c r="H17" s="7"/>
      <c r="I17" s="7"/>
      <c r="J17" s="7"/>
      <c r="K17" s="7">
        <f t="shared" si="23"/>
        <v>0</v>
      </c>
      <c r="L17" s="7">
        <f t="shared" si="24"/>
        <v>0</v>
      </c>
      <c r="M17" s="7">
        <f t="shared" si="25"/>
        <v>0</v>
      </c>
      <c r="N17" s="7">
        <f t="shared" si="26"/>
        <v>0</v>
      </c>
      <c r="O17" s="7">
        <f t="shared" si="27"/>
        <v>0</v>
      </c>
      <c r="P17" s="7">
        <f t="shared" si="28"/>
        <v>0</v>
      </c>
      <c r="Q17" s="48" t="s">
        <v>109</v>
      </c>
      <c r="R17" s="7">
        <f t="shared" si="29"/>
        <v>0</v>
      </c>
      <c r="S17" s="7">
        <f t="shared" si="30"/>
        <v>0</v>
      </c>
      <c r="T17" s="8">
        <f t="shared" si="31"/>
        <v>0</v>
      </c>
    </row>
    <row r="18" spans="1:29" s="86" customFormat="1">
      <c r="A18" s="54" t="s">
        <v>399</v>
      </c>
      <c r="B18" s="46" t="s">
        <v>101</v>
      </c>
      <c r="C18" s="74">
        <v>90780</v>
      </c>
      <c r="D18" s="100" t="s">
        <v>71</v>
      </c>
      <c r="E18" s="6" t="s">
        <v>32</v>
      </c>
      <c r="F18" s="6" t="s">
        <v>172</v>
      </c>
      <c r="G18" s="47">
        <v>120</v>
      </c>
      <c r="H18" s="7"/>
      <c r="I18" s="7"/>
      <c r="J18" s="7"/>
      <c r="K18" s="7">
        <f t="shared" ref="K18:K19" si="34">ROUND((H18*G18),2)</f>
        <v>0</v>
      </c>
      <c r="L18" s="7">
        <f t="shared" ref="L18:L19" si="35">ROUND((I18*G18),2)</f>
        <v>0</v>
      </c>
      <c r="M18" s="7">
        <f t="shared" ref="M18:M19" si="36">ROUND((L18+K18),2)</f>
        <v>0</v>
      </c>
      <c r="N18" s="7">
        <f t="shared" ref="N18:N19" si="37">ROUND((IF(Q18="BDI 1",((1+($T$3/100))*H18),((1+($T$4/100))*H18))),2)</f>
        <v>0</v>
      </c>
      <c r="O18" s="7">
        <f t="shared" ref="O18:O19" si="38">ROUND((IF(Q18="BDI 1",((1+($T$3/100))*I18),((1+($T$4/100))*I18))),2)</f>
        <v>0</v>
      </c>
      <c r="P18" s="7">
        <f t="shared" ref="P18:P19" si="39">ROUND((N18+O18),2)</f>
        <v>0</v>
      </c>
      <c r="Q18" s="48" t="s">
        <v>109</v>
      </c>
      <c r="R18" s="7">
        <f t="shared" ref="R18:R19" si="40">ROUND(N18*G18,2)</f>
        <v>0</v>
      </c>
      <c r="S18" s="7">
        <f t="shared" ref="S18:S19" si="41">ROUND(O18*G18,2)</f>
        <v>0</v>
      </c>
      <c r="T18" s="8">
        <f t="shared" ref="T18:T19" si="42">ROUND(R18+S18,2)</f>
        <v>0</v>
      </c>
      <c r="U18" s="64"/>
      <c r="V18" s="64"/>
      <c r="W18" s="64"/>
      <c r="X18" s="64"/>
      <c r="Y18" s="64"/>
      <c r="Z18" s="64"/>
      <c r="AA18" s="64"/>
      <c r="AB18" s="64"/>
      <c r="AC18" s="64"/>
    </row>
    <row r="19" spans="1:29" s="86" customFormat="1" ht="24">
      <c r="A19" s="54" t="s">
        <v>400</v>
      </c>
      <c r="B19" s="46" t="s">
        <v>101</v>
      </c>
      <c r="C19" s="74">
        <v>90778</v>
      </c>
      <c r="D19" s="100" t="s">
        <v>70</v>
      </c>
      <c r="E19" s="6" t="s">
        <v>32</v>
      </c>
      <c r="F19" s="6" t="s">
        <v>172</v>
      </c>
      <c r="G19" s="47">
        <v>48</v>
      </c>
      <c r="H19" s="7"/>
      <c r="I19" s="7"/>
      <c r="J19" s="7"/>
      <c r="K19" s="7">
        <f t="shared" si="34"/>
        <v>0</v>
      </c>
      <c r="L19" s="7">
        <f t="shared" si="35"/>
        <v>0</v>
      </c>
      <c r="M19" s="7">
        <f t="shared" si="36"/>
        <v>0</v>
      </c>
      <c r="N19" s="7">
        <f t="shared" si="37"/>
        <v>0</v>
      </c>
      <c r="O19" s="7">
        <f t="shared" si="38"/>
        <v>0</v>
      </c>
      <c r="P19" s="7">
        <f t="shared" si="39"/>
        <v>0</v>
      </c>
      <c r="Q19" s="48" t="s">
        <v>109</v>
      </c>
      <c r="R19" s="7">
        <f t="shared" si="40"/>
        <v>0</v>
      </c>
      <c r="S19" s="7">
        <f t="shared" si="41"/>
        <v>0</v>
      </c>
      <c r="T19" s="8">
        <f t="shared" si="42"/>
        <v>0</v>
      </c>
      <c r="U19" s="64"/>
      <c r="V19" s="64"/>
      <c r="W19" s="64"/>
      <c r="X19" s="64"/>
      <c r="Y19" s="64"/>
      <c r="Z19" s="64"/>
      <c r="AA19" s="64"/>
      <c r="AB19" s="64"/>
      <c r="AC19" s="64"/>
    </row>
    <row r="20" spans="1:29" s="86" customFormat="1">
      <c r="A20" s="49" t="s">
        <v>248</v>
      </c>
      <c r="B20" s="50"/>
      <c r="C20" s="51"/>
      <c r="D20" s="52" t="s">
        <v>702</v>
      </c>
      <c r="E20" s="52"/>
      <c r="F20" s="52"/>
      <c r="G20" s="53"/>
      <c r="H20" s="55"/>
      <c r="I20" s="55"/>
      <c r="J20" s="55"/>
      <c r="K20" s="55">
        <f>SUBTOTAL(9,K21:K23)</f>
        <v>0</v>
      </c>
      <c r="L20" s="113">
        <f t="shared" ref="L20:M20" si="43">SUBTOTAL(9,L21:L23)</f>
        <v>0</v>
      </c>
      <c r="M20" s="113">
        <f t="shared" si="43"/>
        <v>0</v>
      </c>
      <c r="N20" s="55"/>
      <c r="O20" s="55"/>
      <c r="P20" s="55"/>
      <c r="Q20" s="55"/>
      <c r="R20" s="55">
        <f t="shared" ref="R20:S20" si="44">SUBTOTAL(9,R21:R23)</f>
        <v>0</v>
      </c>
      <c r="S20" s="55">
        <f t="shared" si="44"/>
        <v>0</v>
      </c>
      <c r="T20" s="55">
        <f>SUBTOTAL(9,T21:T23)</f>
        <v>0</v>
      </c>
      <c r="U20" s="64"/>
      <c r="V20" s="64"/>
      <c r="W20" s="64"/>
      <c r="X20" s="64"/>
      <c r="Y20" s="64"/>
      <c r="Z20" s="64"/>
      <c r="AA20" s="64"/>
      <c r="AB20" s="64"/>
      <c r="AC20" s="64"/>
    </row>
    <row r="21" spans="1:29" s="86" customFormat="1" ht="24">
      <c r="A21" s="54" t="s">
        <v>401</v>
      </c>
      <c r="B21" s="46" t="s">
        <v>249</v>
      </c>
      <c r="C21" s="74">
        <v>504</v>
      </c>
      <c r="D21" s="100" t="s">
        <v>322</v>
      </c>
      <c r="E21" s="6" t="s">
        <v>31</v>
      </c>
      <c r="F21" s="6" t="s">
        <v>172</v>
      </c>
      <c r="G21" s="47">
        <v>304.57</v>
      </c>
      <c r="H21" s="7"/>
      <c r="I21" s="7"/>
      <c r="J21" s="7"/>
      <c r="K21" s="7">
        <f t="shared" ref="K21:K23" si="45">ROUND((H21*G21),2)</f>
        <v>0</v>
      </c>
      <c r="L21" s="7">
        <f t="shared" ref="L21:L23" si="46">ROUND((I21*G21),2)</f>
        <v>0</v>
      </c>
      <c r="M21" s="7">
        <f t="shared" ref="M21:M23" si="47">ROUND((L21+K21),2)</f>
        <v>0</v>
      </c>
      <c r="N21" s="7">
        <f t="shared" ref="N21:N23" si="48">ROUND((IF(Q21="BDI 1",((1+($T$3/100))*H21),((1+($T$4/100))*H21))),2)</f>
        <v>0</v>
      </c>
      <c r="O21" s="7">
        <f t="shared" ref="O21:O23" si="49">ROUND((IF(Q21="BDI 1",((1+($T$3/100))*I21),((1+($T$4/100))*I21))),2)</f>
        <v>0</v>
      </c>
      <c r="P21" s="7">
        <f t="shared" ref="P21:P23" si="50">ROUND((N21+O21),2)</f>
        <v>0</v>
      </c>
      <c r="Q21" s="48" t="s">
        <v>109</v>
      </c>
      <c r="R21" s="7">
        <f t="shared" ref="R21:R23" si="51">ROUND(N21*G21,2)</f>
        <v>0</v>
      </c>
      <c r="S21" s="7">
        <f t="shared" ref="S21:S23" si="52">ROUND(O21*G21,2)</f>
        <v>0</v>
      </c>
      <c r="T21" s="8">
        <f t="shared" ref="T21:T23" si="53">ROUND(R21+S21,2)</f>
        <v>0</v>
      </c>
      <c r="U21" s="64"/>
      <c r="V21" s="64"/>
      <c r="W21" s="64"/>
      <c r="X21" s="64"/>
      <c r="Y21" s="64"/>
      <c r="Z21" s="64"/>
      <c r="AA21" s="64"/>
      <c r="AB21" s="64"/>
      <c r="AC21" s="64"/>
    </row>
    <row r="22" spans="1:29" s="86" customFormat="1">
      <c r="A22" s="54" t="s">
        <v>402</v>
      </c>
      <c r="B22" s="46" t="s">
        <v>249</v>
      </c>
      <c r="C22" s="74">
        <v>638</v>
      </c>
      <c r="D22" s="100" t="s">
        <v>355</v>
      </c>
      <c r="E22" s="6" t="s">
        <v>31</v>
      </c>
      <c r="F22" s="6" t="s">
        <v>172</v>
      </c>
      <c r="G22" s="47">
        <v>49.86</v>
      </c>
      <c r="H22" s="7"/>
      <c r="I22" s="7"/>
      <c r="J22" s="7"/>
      <c r="K22" s="7">
        <f t="shared" si="45"/>
        <v>0</v>
      </c>
      <c r="L22" s="7">
        <f t="shared" si="46"/>
        <v>0</v>
      </c>
      <c r="M22" s="7">
        <f t="shared" si="47"/>
        <v>0</v>
      </c>
      <c r="N22" s="7">
        <f t="shared" si="48"/>
        <v>0</v>
      </c>
      <c r="O22" s="7">
        <f t="shared" si="49"/>
        <v>0</v>
      </c>
      <c r="P22" s="7">
        <f t="shared" si="50"/>
        <v>0</v>
      </c>
      <c r="Q22" s="48" t="s">
        <v>109</v>
      </c>
      <c r="R22" s="7">
        <f t="shared" si="51"/>
        <v>0</v>
      </c>
      <c r="S22" s="7">
        <f t="shared" si="52"/>
        <v>0</v>
      </c>
      <c r="T22" s="8">
        <f t="shared" si="53"/>
        <v>0</v>
      </c>
      <c r="U22" s="64"/>
      <c r="V22" s="64"/>
      <c r="W22" s="64"/>
      <c r="X22" s="64"/>
      <c r="Y22" s="64"/>
      <c r="Z22" s="64"/>
      <c r="AA22" s="64"/>
      <c r="AB22" s="64"/>
      <c r="AC22" s="64"/>
    </row>
    <row r="23" spans="1:29" s="86" customFormat="1">
      <c r="A23" s="54" t="s">
        <v>403</v>
      </c>
      <c r="B23" s="46" t="s">
        <v>249</v>
      </c>
      <c r="C23" s="74">
        <v>606</v>
      </c>
      <c r="D23" s="100" t="s">
        <v>261</v>
      </c>
      <c r="E23" s="6" t="s">
        <v>34</v>
      </c>
      <c r="F23" s="6" t="s">
        <v>172</v>
      </c>
      <c r="G23" s="47">
        <v>35.44</v>
      </c>
      <c r="H23" s="7"/>
      <c r="I23" s="7"/>
      <c r="J23" s="7"/>
      <c r="K23" s="7">
        <f t="shared" si="45"/>
        <v>0</v>
      </c>
      <c r="L23" s="7">
        <f t="shared" si="46"/>
        <v>0</v>
      </c>
      <c r="M23" s="7">
        <f t="shared" si="47"/>
        <v>0</v>
      </c>
      <c r="N23" s="7">
        <f t="shared" si="48"/>
        <v>0</v>
      </c>
      <c r="O23" s="7">
        <f t="shared" si="49"/>
        <v>0</v>
      </c>
      <c r="P23" s="7">
        <f t="shared" si="50"/>
        <v>0</v>
      </c>
      <c r="Q23" s="48" t="s">
        <v>109</v>
      </c>
      <c r="R23" s="7">
        <f t="shared" si="51"/>
        <v>0</v>
      </c>
      <c r="S23" s="7">
        <f t="shared" si="52"/>
        <v>0</v>
      </c>
      <c r="T23" s="8">
        <f t="shared" si="53"/>
        <v>0</v>
      </c>
      <c r="U23" s="64"/>
      <c r="V23" s="64"/>
      <c r="W23" s="64"/>
      <c r="X23" s="64"/>
      <c r="Y23" s="64"/>
      <c r="Z23" s="64"/>
      <c r="AA23" s="64"/>
      <c r="AB23" s="64"/>
      <c r="AC23" s="64"/>
    </row>
    <row r="24" spans="1:29">
      <c r="A24" s="22"/>
      <c r="B24" s="22"/>
      <c r="C24" s="9"/>
      <c r="D24" s="10"/>
      <c r="E24" s="11"/>
      <c r="F24" s="11"/>
      <c r="G24" s="12"/>
      <c r="H24" s="12"/>
      <c r="I24" s="12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</row>
    <row r="25" spans="1:29">
      <c r="A25" s="49">
        <v>2</v>
      </c>
      <c r="B25" s="75"/>
      <c r="C25" s="76"/>
      <c r="D25" s="52" t="s">
        <v>404</v>
      </c>
      <c r="E25" s="77"/>
      <c r="F25" s="77"/>
      <c r="G25" s="78"/>
      <c r="H25" s="78"/>
      <c r="I25" s="78"/>
      <c r="J25" s="79"/>
      <c r="K25" s="81">
        <f t="shared" ref="K25" si="54">SUBTOTAL(9,K26:K27)</f>
        <v>0</v>
      </c>
      <c r="L25" s="81">
        <f t="shared" ref="L25" si="55">SUBTOTAL(9,L26:L27)</f>
        <v>0</v>
      </c>
      <c r="M25" s="81">
        <f t="shared" ref="M25" si="56">SUBTOTAL(9,M26:M27)</f>
        <v>0</v>
      </c>
      <c r="N25" s="80"/>
      <c r="O25" s="80"/>
      <c r="P25" s="80"/>
      <c r="Q25" s="80"/>
      <c r="R25" s="81">
        <f t="shared" ref="R25:S25" si="57">SUBTOTAL(9,R26:R27)</f>
        <v>0</v>
      </c>
      <c r="S25" s="81">
        <f t="shared" si="57"/>
        <v>0</v>
      </c>
      <c r="T25" s="81">
        <f>SUBTOTAL(9,T26:T27)</f>
        <v>0</v>
      </c>
    </row>
    <row r="26" spans="1:29">
      <c r="A26" s="49" t="s">
        <v>11</v>
      </c>
      <c r="B26" s="50"/>
      <c r="C26" s="51"/>
      <c r="D26" s="52" t="s">
        <v>405</v>
      </c>
      <c r="E26" s="52"/>
      <c r="F26" s="52"/>
      <c r="G26" s="53"/>
      <c r="H26" s="55"/>
      <c r="I26" s="55"/>
      <c r="J26" s="55"/>
      <c r="K26" s="55">
        <f t="shared" ref="K26" si="58">SUBTOTAL(9,K27)</f>
        <v>0</v>
      </c>
      <c r="L26" s="55">
        <f t="shared" ref="L26" si="59">SUBTOTAL(9,L27)</f>
        <v>0</v>
      </c>
      <c r="M26" s="55">
        <f>SUBTOTAL(9,M27)</f>
        <v>0</v>
      </c>
      <c r="N26" s="55"/>
      <c r="O26" s="55"/>
      <c r="P26" s="55"/>
      <c r="Q26" s="55"/>
      <c r="R26" s="55">
        <f t="shared" ref="R26:S26" si="60">SUBTOTAL(9,R27)</f>
        <v>0</v>
      </c>
      <c r="S26" s="55">
        <f t="shared" si="60"/>
        <v>0</v>
      </c>
      <c r="T26" s="55">
        <f>SUBTOTAL(9,T27)</f>
        <v>0</v>
      </c>
    </row>
    <row r="27" spans="1:29" ht="36">
      <c r="A27" s="54" t="s">
        <v>250</v>
      </c>
      <c r="B27" s="46" t="s">
        <v>101</v>
      </c>
      <c r="C27" s="73">
        <v>99059</v>
      </c>
      <c r="D27" s="100" t="s">
        <v>284</v>
      </c>
      <c r="E27" s="6" t="s">
        <v>35</v>
      </c>
      <c r="F27" s="6" t="s">
        <v>183</v>
      </c>
      <c r="G27" s="47">
        <v>147.46</v>
      </c>
      <c r="H27" s="7"/>
      <c r="I27" s="7"/>
      <c r="J27" s="7"/>
      <c r="K27" s="7">
        <f>ROUND((H27*G27),2)</f>
        <v>0</v>
      </c>
      <c r="L27" s="7">
        <f>ROUND((I27*G27),2)</f>
        <v>0</v>
      </c>
      <c r="M27" s="7">
        <f>ROUND((L27+K27),2)</f>
        <v>0</v>
      </c>
      <c r="N27" s="7">
        <f>ROUND((IF(Q27="BDI 1",((1+($T$3/100))*H27),((1+($T$4/100))*H27))),2)</f>
        <v>0</v>
      </c>
      <c r="O27" s="7">
        <f>ROUND((IF(Q27="BDI 1",((1+($T$3/100))*I27),((1+($T$4/100))*I27))),2)</f>
        <v>0</v>
      </c>
      <c r="P27" s="7">
        <f>ROUND((N27+O27),2)</f>
        <v>0</v>
      </c>
      <c r="Q27" s="48" t="s">
        <v>109</v>
      </c>
      <c r="R27" s="7">
        <f t="shared" ref="R27" si="61">ROUND(N27*G27,2)</f>
        <v>0</v>
      </c>
      <c r="S27" s="7">
        <f t="shared" ref="S27" si="62">ROUND(O27*G27,2)</f>
        <v>0</v>
      </c>
      <c r="T27" s="8">
        <f>ROUND(R27+S27,2)</f>
        <v>0</v>
      </c>
    </row>
    <row r="28" spans="1:29" s="86" customFormat="1">
      <c r="A28" s="22"/>
      <c r="B28" s="22"/>
      <c r="C28" s="9"/>
      <c r="D28" s="10"/>
      <c r="E28" s="11"/>
      <c r="F28" s="11"/>
      <c r="G28" s="12"/>
      <c r="H28" s="12"/>
      <c r="I28" s="12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64"/>
      <c r="V28" s="64"/>
      <c r="W28" s="64"/>
      <c r="X28" s="64"/>
      <c r="Y28" s="64"/>
      <c r="Z28" s="64"/>
      <c r="AA28" s="64"/>
      <c r="AB28" s="64"/>
      <c r="AC28" s="64"/>
    </row>
    <row r="29" spans="1:29" s="101" customFormat="1">
      <c r="A29" s="106">
        <v>3</v>
      </c>
      <c r="B29" s="75"/>
      <c r="C29" s="76"/>
      <c r="D29" s="114" t="s">
        <v>705</v>
      </c>
      <c r="E29" s="77"/>
      <c r="F29" s="77"/>
      <c r="G29" s="78"/>
      <c r="H29" s="78"/>
      <c r="I29" s="78"/>
      <c r="J29" s="79"/>
      <c r="K29" s="81">
        <f t="shared" ref="K29:M29" si="63">SUBTOTAL(9,K30:K53)</f>
        <v>0</v>
      </c>
      <c r="L29" s="81">
        <f t="shared" si="63"/>
        <v>0</v>
      </c>
      <c r="M29" s="81">
        <f t="shared" si="63"/>
        <v>0</v>
      </c>
      <c r="N29" s="80"/>
      <c r="O29" s="80"/>
      <c r="P29" s="80"/>
      <c r="Q29" s="80"/>
      <c r="R29" s="81">
        <f t="shared" ref="R29:S29" si="64">SUBTOTAL(9,R30:R53)</f>
        <v>0</v>
      </c>
      <c r="S29" s="81">
        <f t="shared" si="64"/>
        <v>0</v>
      </c>
      <c r="T29" s="81">
        <f>SUBTOTAL(9,T30:T53)</f>
        <v>0</v>
      </c>
      <c r="U29" s="110"/>
      <c r="V29" s="110"/>
      <c r="W29" s="110"/>
      <c r="X29" s="110"/>
      <c r="Y29" s="110"/>
      <c r="Z29" s="110"/>
      <c r="AA29" s="110"/>
      <c r="AB29" s="110"/>
      <c r="AC29" s="110"/>
    </row>
    <row r="30" spans="1:29" s="86" customFormat="1">
      <c r="A30" s="91" t="s">
        <v>12</v>
      </c>
      <c r="B30" s="92"/>
      <c r="C30" s="93"/>
      <c r="D30" s="96" t="s">
        <v>406</v>
      </c>
      <c r="E30" s="96"/>
      <c r="F30" s="52"/>
      <c r="G30" s="109"/>
      <c r="H30" s="113"/>
      <c r="I30" s="113"/>
      <c r="J30" s="113"/>
      <c r="K30" s="113">
        <f t="shared" ref="K30:M30" si="65">SUBTOTAL(9,K31:K39)</f>
        <v>0</v>
      </c>
      <c r="L30" s="113">
        <f t="shared" si="65"/>
        <v>0</v>
      </c>
      <c r="M30" s="113">
        <f t="shared" si="65"/>
        <v>0</v>
      </c>
      <c r="N30" s="113"/>
      <c r="O30" s="113"/>
      <c r="P30" s="113"/>
      <c r="Q30" s="113"/>
      <c r="R30" s="113">
        <f t="shared" ref="R30:S30" si="66">SUBTOTAL(9,R31:R39)</f>
        <v>0</v>
      </c>
      <c r="S30" s="113">
        <f t="shared" si="66"/>
        <v>0</v>
      </c>
      <c r="T30" s="113">
        <f>SUBTOTAL(9,T31:T39)</f>
        <v>0</v>
      </c>
      <c r="U30" s="64"/>
      <c r="V30" s="64"/>
      <c r="W30" s="64"/>
      <c r="X30" s="64"/>
      <c r="Y30" s="64"/>
      <c r="Z30" s="64"/>
      <c r="AA30" s="64"/>
      <c r="AB30" s="64"/>
      <c r="AC30" s="64"/>
    </row>
    <row r="31" spans="1:29" s="86" customFormat="1" ht="36">
      <c r="A31" s="95" t="s">
        <v>323</v>
      </c>
      <c r="B31" s="98" t="s">
        <v>101</v>
      </c>
      <c r="C31" s="99">
        <v>96521</v>
      </c>
      <c r="D31" s="90" t="s">
        <v>232</v>
      </c>
      <c r="E31" s="97" t="s">
        <v>34</v>
      </c>
      <c r="F31" s="6"/>
      <c r="G31" s="118">
        <v>32.372500000000002</v>
      </c>
      <c r="H31" s="116"/>
      <c r="I31" s="116"/>
      <c r="J31" s="116"/>
      <c r="K31" s="116">
        <f t="shared" ref="K31:K39" si="67">ROUND((H31*G31),2)</f>
        <v>0</v>
      </c>
      <c r="L31" s="116">
        <f t="shared" ref="L31:L39" si="68">ROUND((I31*G31),2)</f>
        <v>0</v>
      </c>
      <c r="M31" s="116">
        <f t="shared" ref="M31:M39" si="69">ROUND((L31+K31),2)</f>
        <v>0</v>
      </c>
      <c r="N31" s="116">
        <f t="shared" ref="N31:N39" si="70">ROUND((IF(Q31="BDI 1",((1+($T$3/100))*H31),((1+($T$4/100))*H31))),2)</f>
        <v>0</v>
      </c>
      <c r="O31" s="116">
        <f t="shared" ref="O31:O39" si="71">ROUND((IF(Q31="BDI 1",((1+($T$3/100))*I31),((1+($T$4/100))*I31))),2)</f>
        <v>0</v>
      </c>
      <c r="P31" s="116">
        <f t="shared" ref="P31:P39" si="72">ROUND((N31+O31),2)</f>
        <v>0</v>
      </c>
      <c r="Q31" s="119" t="s">
        <v>109</v>
      </c>
      <c r="R31" s="116">
        <f t="shared" ref="R31:R39" si="73">ROUND(N31*G31,2)</f>
        <v>0</v>
      </c>
      <c r="S31" s="116">
        <f t="shared" ref="S31:S39" si="74">ROUND(O31*G31,2)</f>
        <v>0</v>
      </c>
      <c r="T31" s="112">
        <f t="shared" ref="T31:T39" si="75">ROUND(R31+S31,2)</f>
        <v>0</v>
      </c>
      <c r="U31" s="64"/>
      <c r="V31" s="64"/>
      <c r="W31" s="64"/>
      <c r="X31" s="64"/>
      <c r="Y31" s="64"/>
      <c r="Z31" s="64"/>
      <c r="AA31" s="64"/>
      <c r="AB31" s="64"/>
      <c r="AC31" s="64"/>
    </row>
    <row r="32" spans="1:29" s="86" customFormat="1" ht="48">
      <c r="A32" s="111" t="s">
        <v>324</v>
      </c>
      <c r="B32" s="98" t="s">
        <v>101</v>
      </c>
      <c r="C32" s="99">
        <v>100896</v>
      </c>
      <c r="D32" s="90" t="s">
        <v>286</v>
      </c>
      <c r="E32" s="97" t="s">
        <v>35</v>
      </c>
      <c r="F32" s="6"/>
      <c r="G32" s="118">
        <v>124</v>
      </c>
      <c r="H32" s="116"/>
      <c r="I32" s="116"/>
      <c r="J32" s="116"/>
      <c r="K32" s="116">
        <f t="shared" si="67"/>
        <v>0</v>
      </c>
      <c r="L32" s="116">
        <f t="shared" si="68"/>
        <v>0</v>
      </c>
      <c r="M32" s="116">
        <f t="shared" si="69"/>
        <v>0</v>
      </c>
      <c r="N32" s="116">
        <f t="shared" si="70"/>
        <v>0</v>
      </c>
      <c r="O32" s="116">
        <f t="shared" si="71"/>
        <v>0</v>
      </c>
      <c r="P32" s="116">
        <f t="shared" si="72"/>
        <v>0</v>
      </c>
      <c r="Q32" s="119" t="s">
        <v>109</v>
      </c>
      <c r="R32" s="116">
        <f t="shared" si="73"/>
        <v>0</v>
      </c>
      <c r="S32" s="116">
        <f t="shared" si="74"/>
        <v>0</v>
      </c>
      <c r="T32" s="112">
        <f t="shared" si="75"/>
        <v>0</v>
      </c>
      <c r="U32" s="64"/>
      <c r="V32" s="64"/>
      <c r="W32" s="64"/>
      <c r="X32" s="64"/>
      <c r="Y32" s="64"/>
      <c r="Z32" s="64"/>
      <c r="AA32" s="64"/>
      <c r="AB32" s="64"/>
      <c r="AC32" s="64"/>
    </row>
    <row r="33" spans="1:29" s="86" customFormat="1" ht="24">
      <c r="A33" s="111" t="s">
        <v>407</v>
      </c>
      <c r="B33" s="98" t="s">
        <v>101</v>
      </c>
      <c r="C33" s="99">
        <v>95601</v>
      </c>
      <c r="D33" s="90" t="s">
        <v>93</v>
      </c>
      <c r="E33" s="97" t="s">
        <v>30</v>
      </c>
      <c r="F33" s="6"/>
      <c r="G33" s="118">
        <v>31</v>
      </c>
      <c r="H33" s="116"/>
      <c r="I33" s="116"/>
      <c r="J33" s="116"/>
      <c r="K33" s="116">
        <f t="shared" si="67"/>
        <v>0</v>
      </c>
      <c r="L33" s="116">
        <f t="shared" si="68"/>
        <v>0</v>
      </c>
      <c r="M33" s="116">
        <f t="shared" si="69"/>
        <v>0</v>
      </c>
      <c r="N33" s="116">
        <f t="shared" si="70"/>
        <v>0</v>
      </c>
      <c r="O33" s="116">
        <f t="shared" si="71"/>
        <v>0</v>
      </c>
      <c r="P33" s="116">
        <f t="shared" si="72"/>
        <v>0</v>
      </c>
      <c r="Q33" s="119" t="s">
        <v>109</v>
      </c>
      <c r="R33" s="116">
        <f t="shared" si="73"/>
        <v>0</v>
      </c>
      <c r="S33" s="116">
        <f t="shared" si="74"/>
        <v>0</v>
      </c>
      <c r="T33" s="112">
        <f t="shared" si="75"/>
        <v>0</v>
      </c>
      <c r="U33" s="64"/>
      <c r="V33" s="64"/>
      <c r="W33" s="64"/>
      <c r="X33" s="64"/>
      <c r="Y33" s="64"/>
      <c r="Z33" s="64"/>
      <c r="AA33" s="64"/>
      <c r="AB33" s="64"/>
      <c r="AC33" s="64"/>
    </row>
    <row r="34" spans="1:29" s="86" customFormat="1" ht="36">
      <c r="A34" s="111" t="s">
        <v>707</v>
      </c>
      <c r="B34" s="98" t="s">
        <v>101</v>
      </c>
      <c r="C34" s="99">
        <v>96534</v>
      </c>
      <c r="D34" s="90" t="s">
        <v>219</v>
      </c>
      <c r="E34" s="97" t="s">
        <v>31</v>
      </c>
      <c r="F34" s="52"/>
      <c r="G34" s="118">
        <v>26.55</v>
      </c>
      <c r="H34" s="116"/>
      <c r="I34" s="116"/>
      <c r="J34" s="116"/>
      <c r="K34" s="116">
        <f t="shared" si="67"/>
        <v>0</v>
      </c>
      <c r="L34" s="116">
        <f t="shared" si="68"/>
        <v>0</v>
      </c>
      <c r="M34" s="116">
        <f t="shared" si="69"/>
        <v>0</v>
      </c>
      <c r="N34" s="116">
        <f t="shared" si="70"/>
        <v>0</v>
      </c>
      <c r="O34" s="116">
        <f t="shared" si="71"/>
        <v>0</v>
      </c>
      <c r="P34" s="116">
        <f t="shared" si="72"/>
        <v>0</v>
      </c>
      <c r="Q34" s="119" t="s">
        <v>109</v>
      </c>
      <c r="R34" s="116">
        <f t="shared" si="73"/>
        <v>0</v>
      </c>
      <c r="S34" s="116">
        <f t="shared" si="74"/>
        <v>0</v>
      </c>
      <c r="T34" s="112">
        <f t="shared" si="75"/>
        <v>0</v>
      </c>
      <c r="U34" s="64"/>
      <c r="V34" s="64"/>
      <c r="W34" s="64"/>
      <c r="X34" s="64"/>
      <c r="Y34" s="64"/>
      <c r="Z34" s="64"/>
      <c r="AA34" s="64"/>
      <c r="AB34" s="64"/>
      <c r="AC34" s="64"/>
    </row>
    <row r="35" spans="1:29" s="86" customFormat="1" ht="36">
      <c r="A35" s="111" t="s">
        <v>708</v>
      </c>
      <c r="B35" s="98" t="s">
        <v>101</v>
      </c>
      <c r="C35" s="99">
        <v>96536</v>
      </c>
      <c r="D35" s="90" t="s">
        <v>220</v>
      </c>
      <c r="E35" s="97" t="s">
        <v>31</v>
      </c>
      <c r="F35" s="6"/>
      <c r="G35" s="118">
        <v>113.27160000000001</v>
      </c>
      <c r="H35" s="116"/>
      <c r="I35" s="116"/>
      <c r="J35" s="116"/>
      <c r="K35" s="116">
        <f t="shared" si="67"/>
        <v>0</v>
      </c>
      <c r="L35" s="116">
        <f t="shared" si="68"/>
        <v>0</v>
      </c>
      <c r="M35" s="116">
        <f t="shared" si="69"/>
        <v>0</v>
      </c>
      <c r="N35" s="116">
        <f t="shared" si="70"/>
        <v>0</v>
      </c>
      <c r="O35" s="116">
        <f t="shared" si="71"/>
        <v>0</v>
      </c>
      <c r="P35" s="116">
        <f t="shared" si="72"/>
        <v>0</v>
      </c>
      <c r="Q35" s="119" t="s">
        <v>109</v>
      </c>
      <c r="R35" s="116">
        <f t="shared" si="73"/>
        <v>0</v>
      </c>
      <c r="S35" s="116">
        <f t="shared" si="74"/>
        <v>0</v>
      </c>
      <c r="T35" s="112">
        <f t="shared" si="75"/>
        <v>0</v>
      </c>
      <c r="U35" s="64"/>
      <c r="V35" s="64"/>
      <c r="W35" s="64"/>
      <c r="X35" s="64"/>
      <c r="Y35" s="64"/>
      <c r="Z35" s="64"/>
      <c r="AA35" s="64"/>
      <c r="AB35" s="64"/>
      <c r="AC35" s="64"/>
    </row>
    <row r="36" spans="1:29" s="86" customFormat="1" ht="24">
      <c r="A36" s="111" t="s">
        <v>709</v>
      </c>
      <c r="B36" s="98" t="s">
        <v>101</v>
      </c>
      <c r="C36" s="99">
        <v>96621</v>
      </c>
      <c r="D36" s="90" t="s">
        <v>216</v>
      </c>
      <c r="E36" s="97" t="s">
        <v>34</v>
      </c>
      <c r="F36" s="6"/>
      <c r="G36" s="118">
        <v>5.1765150000000002</v>
      </c>
      <c r="H36" s="116"/>
      <c r="I36" s="116"/>
      <c r="J36" s="116"/>
      <c r="K36" s="116">
        <f t="shared" si="67"/>
        <v>0</v>
      </c>
      <c r="L36" s="116">
        <f t="shared" si="68"/>
        <v>0</v>
      </c>
      <c r="M36" s="116">
        <f t="shared" si="69"/>
        <v>0</v>
      </c>
      <c r="N36" s="116">
        <f t="shared" si="70"/>
        <v>0</v>
      </c>
      <c r="O36" s="116">
        <f t="shared" si="71"/>
        <v>0</v>
      </c>
      <c r="P36" s="116">
        <f t="shared" si="72"/>
        <v>0</v>
      </c>
      <c r="Q36" s="119" t="s">
        <v>109</v>
      </c>
      <c r="R36" s="116">
        <f t="shared" si="73"/>
        <v>0</v>
      </c>
      <c r="S36" s="116">
        <f t="shared" si="74"/>
        <v>0</v>
      </c>
      <c r="T36" s="112">
        <f t="shared" si="75"/>
        <v>0</v>
      </c>
      <c r="U36" s="64"/>
      <c r="V36" s="64"/>
      <c r="W36" s="64"/>
      <c r="X36" s="64"/>
      <c r="Y36" s="64"/>
      <c r="Z36" s="64"/>
      <c r="AA36" s="64"/>
      <c r="AB36" s="64"/>
      <c r="AC36" s="64"/>
    </row>
    <row r="37" spans="1:29" s="86" customFormat="1" ht="36">
      <c r="A37" s="111" t="s">
        <v>710</v>
      </c>
      <c r="B37" s="98" t="s">
        <v>101</v>
      </c>
      <c r="C37" s="99">
        <v>104916</v>
      </c>
      <c r="D37" s="90" t="s">
        <v>223</v>
      </c>
      <c r="E37" s="97" t="s">
        <v>28</v>
      </c>
      <c r="F37" s="6"/>
      <c r="G37" s="118">
        <v>125</v>
      </c>
      <c r="H37" s="116"/>
      <c r="I37" s="116"/>
      <c r="J37" s="116"/>
      <c r="K37" s="116">
        <f t="shared" si="67"/>
        <v>0</v>
      </c>
      <c r="L37" s="116">
        <f t="shared" si="68"/>
        <v>0</v>
      </c>
      <c r="M37" s="116">
        <f t="shared" si="69"/>
        <v>0</v>
      </c>
      <c r="N37" s="116">
        <f t="shared" si="70"/>
        <v>0</v>
      </c>
      <c r="O37" s="116">
        <f t="shared" si="71"/>
        <v>0</v>
      </c>
      <c r="P37" s="116">
        <f t="shared" si="72"/>
        <v>0</v>
      </c>
      <c r="Q37" s="119" t="s">
        <v>109</v>
      </c>
      <c r="R37" s="116">
        <f t="shared" si="73"/>
        <v>0</v>
      </c>
      <c r="S37" s="116">
        <f t="shared" si="74"/>
        <v>0</v>
      </c>
      <c r="T37" s="112">
        <f t="shared" si="75"/>
        <v>0</v>
      </c>
      <c r="U37" s="64"/>
      <c r="V37" s="64"/>
      <c r="W37" s="64"/>
      <c r="X37" s="64"/>
      <c r="Y37" s="64"/>
      <c r="Z37" s="64"/>
      <c r="AA37" s="64"/>
      <c r="AB37" s="64"/>
      <c r="AC37" s="64"/>
    </row>
    <row r="38" spans="1:29" s="86" customFormat="1" ht="36">
      <c r="A38" s="111" t="s">
        <v>711</v>
      </c>
      <c r="B38" s="98" t="s">
        <v>101</v>
      </c>
      <c r="C38" s="99">
        <v>104919</v>
      </c>
      <c r="D38" s="90" t="s">
        <v>221</v>
      </c>
      <c r="E38" s="97" t="s">
        <v>28</v>
      </c>
      <c r="F38" s="6"/>
      <c r="G38" s="118">
        <v>551</v>
      </c>
      <c r="H38" s="116"/>
      <c r="I38" s="116"/>
      <c r="J38" s="116"/>
      <c r="K38" s="116">
        <f t="shared" si="67"/>
        <v>0</v>
      </c>
      <c r="L38" s="116">
        <f t="shared" si="68"/>
        <v>0</v>
      </c>
      <c r="M38" s="116">
        <f t="shared" si="69"/>
        <v>0</v>
      </c>
      <c r="N38" s="116">
        <f t="shared" si="70"/>
        <v>0</v>
      </c>
      <c r="O38" s="116">
        <f t="shared" si="71"/>
        <v>0</v>
      </c>
      <c r="P38" s="116">
        <f t="shared" si="72"/>
        <v>0</v>
      </c>
      <c r="Q38" s="119" t="s">
        <v>109</v>
      </c>
      <c r="R38" s="116">
        <f t="shared" si="73"/>
        <v>0</v>
      </c>
      <c r="S38" s="116">
        <f t="shared" si="74"/>
        <v>0</v>
      </c>
      <c r="T38" s="112">
        <f t="shared" si="75"/>
        <v>0</v>
      </c>
      <c r="U38" s="64"/>
      <c r="V38" s="64"/>
      <c r="W38" s="64"/>
      <c r="X38" s="64"/>
      <c r="Y38" s="64"/>
      <c r="Z38" s="64"/>
      <c r="AA38" s="64"/>
      <c r="AB38" s="64"/>
      <c r="AC38" s="64"/>
    </row>
    <row r="39" spans="1:29" s="86" customFormat="1" ht="36">
      <c r="A39" s="111" t="s">
        <v>712</v>
      </c>
      <c r="B39" s="98" t="s">
        <v>101</v>
      </c>
      <c r="C39" s="99">
        <v>96557</v>
      </c>
      <c r="D39" s="90" t="s">
        <v>222</v>
      </c>
      <c r="E39" s="97" t="s">
        <v>34</v>
      </c>
      <c r="F39" s="6"/>
      <c r="G39" s="118">
        <v>15.680052</v>
      </c>
      <c r="H39" s="116"/>
      <c r="I39" s="116"/>
      <c r="J39" s="116"/>
      <c r="K39" s="116">
        <f t="shared" si="67"/>
        <v>0</v>
      </c>
      <c r="L39" s="116">
        <f t="shared" si="68"/>
        <v>0</v>
      </c>
      <c r="M39" s="116">
        <f t="shared" si="69"/>
        <v>0</v>
      </c>
      <c r="N39" s="116">
        <f t="shared" si="70"/>
        <v>0</v>
      </c>
      <c r="O39" s="116">
        <f t="shared" si="71"/>
        <v>0</v>
      </c>
      <c r="P39" s="116">
        <f t="shared" si="72"/>
        <v>0</v>
      </c>
      <c r="Q39" s="119" t="s">
        <v>109</v>
      </c>
      <c r="R39" s="116">
        <f t="shared" si="73"/>
        <v>0</v>
      </c>
      <c r="S39" s="116">
        <f t="shared" si="74"/>
        <v>0</v>
      </c>
      <c r="T39" s="112">
        <f t="shared" si="75"/>
        <v>0</v>
      </c>
      <c r="U39" s="64"/>
      <c r="V39" s="64"/>
      <c r="W39" s="64"/>
      <c r="X39" s="64"/>
      <c r="Y39" s="64"/>
      <c r="Z39" s="64"/>
      <c r="AA39" s="64"/>
      <c r="AB39" s="64"/>
      <c r="AC39" s="64"/>
    </row>
    <row r="40" spans="1:29" s="86" customFormat="1">
      <c r="A40" s="91" t="s">
        <v>326</v>
      </c>
      <c r="B40" s="92"/>
      <c r="C40" s="93"/>
      <c r="D40" s="96" t="s">
        <v>411</v>
      </c>
      <c r="E40" s="96"/>
      <c r="F40" s="6"/>
      <c r="G40" s="109"/>
      <c r="H40" s="113"/>
      <c r="I40" s="113"/>
      <c r="J40" s="113"/>
      <c r="K40" s="113">
        <f t="shared" ref="K40" si="76">SUBTOTAL(9,K41:K53)</f>
        <v>0</v>
      </c>
      <c r="L40" s="113">
        <f t="shared" ref="L40" si="77">SUBTOTAL(9,L41:L53)</f>
        <v>0</v>
      </c>
      <c r="M40" s="113">
        <f t="shared" ref="M40" si="78">SUBTOTAL(9,M41:M53)</f>
        <v>0</v>
      </c>
      <c r="N40" s="113"/>
      <c r="O40" s="113"/>
      <c r="P40" s="113"/>
      <c r="Q40" s="113"/>
      <c r="R40" s="113">
        <f t="shared" ref="R40:S40" si="79">SUBTOTAL(9,R41:R53)</f>
        <v>0</v>
      </c>
      <c r="S40" s="113">
        <f t="shared" si="79"/>
        <v>0</v>
      </c>
      <c r="T40" s="113">
        <f>SUBTOTAL(9,T41:T53)</f>
        <v>0</v>
      </c>
      <c r="U40" s="64"/>
      <c r="V40" s="64"/>
      <c r="W40" s="64"/>
      <c r="X40" s="64"/>
      <c r="Y40" s="64"/>
      <c r="Z40" s="64"/>
      <c r="AA40" s="64"/>
      <c r="AB40" s="64"/>
      <c r="AC40" s="64"/>
    </row>
    <row r="41" spans="1:29" s="86" customFormat="1" ht="36">
      <c r="A41" s="95" t="s">
        <v>327</v>
      </c>
      <c r="B41" s="98" t="s">
        <v>101</v>
      </c>
      <c r="C41" s="99">
        <v>92411</v>
      </c>
      <c r="D41" s="100" t="s">
        <v>73</v>
      </c>
      <c r="E41" s="97" t="s">
        <v>31</v>
      </c>
      <c r="F41" s="6"/>
      <c r="G41" s="118">
        <v>73.8</v>
      </c>
      <c r="H41" s="116"/>
      <c r="I41" s="116"/>
      <c r="J41" s="116"/>
      <c r="K41" s="116">
        <f t="shared" ref="K41:K53" si="80">ROUND((H41*G41),2)</f>
        <v>0</v>
      </c>
      <c r="L41" s="116">
        <f t="shared" ref="L41:L53" si="81">ROUND((I41*G41),2)</f>
        <v>0</v>
      </c>
      <c r="M41" s="116">
        <f t="shared" ref="M41:M53" si="82">ROUND((L41+K41),2)</f>
        <v>0</v>
      </c>
      <c r="N41" s="116">
        <f t="shared" ref="N41:N53" si="83">ROUND((IF(Q41="BDI 1",((1+($T$3/100))*H41),((1+($T$4/100))*H41))),2)</f>
        <v>0</v>
      </c>
      <c r="O41" s="116">
        <f t="shared" ref="O41:O53" si="84">ROUND((IF(Q41="BDI 1",((1+($T$3/100))*I41),((1+($T$4/100))*I41))),2)</f>
        <v>0</v>
      </c>
      <c r="P41" s="116">
        <f t="shared" ref="P41:P53" si="85">ROUND((N41+O41),2)</f>
        <v>0</v>
      </c>
      <c r="Q41" s="119" t="s">
        <v>109</v>
      </c>
      <c r="R41" s="116">
        <f t="shared" ref="R41:R53" si="86">ROUND(N41*G41,2)</f>
        <v>0</v>
      </c>
      <c r="S41" s="116">
        <f t="shared" ref="S41:S53" si="87">ROUND(O41*G41,2)</f>
        <v>0</v>
      </c>
      <c r="T41" s="112">
        <f t="shared" ref="T41:T53" si="88">ROUND(R41+S41,2)</f>
        <v>0</v>
      </c>
      <c r="U41" s="64"/>
      <c r="V41" s="64"/>
      <c r="W41" s="64"/>
      <c r="X41" s="64"/>
      <c r="Y41" s="64"/>
      <c r="Z41" s="64"/>
      <c r="AA41" s="64"/>
      <c r="AB41" s="64"/>
      <c r="AC41" s="64"/>
    </row>
    <row r="42" spans="1:29" s="86" customFormat="1" ht="36">
      <c r="A42" s="111" t="s">
        <v>328</v>
      </c>
      <c r="B42" s="98" t="s">
        <v>101</v>
      </c>
      <c r="C42" s="99">
        <v>92447</v>
      </c>
      <c r="D42" s="100" t="s">
        <v>74</v>
      </c>
      <c r="E42" s="97" t="s">
        <v>31</v>
      </c>
      <c r="F42" s="6"/>
      <c r="G42" s="118">
        <v>89.425999999999974</v>
      </c>
      <c r="H42" s="116"/>
      <c r="I42" s="116"/>
      <c r="J42" s="116"/>
      <c r="K42" s="116">
        <f t="shared" si="80"/>
        <v>0</v>
      </c>
      <c r="L42" s="116">
        <f t="shared" si="81"/>
        <v>0</v>
      </c>
      <c r="M42" s="116">
        <f t="shared" si="82"/>
        <v>0</v>
      </c>
      <c r="N42" s="116">
        <f t="shared" si="83"/>
        <v>0</v>
      </c>
      <c r="O42" s="116">
        <f t="shared" si="84"/>
        <v>0</v>
      </c>
      <c r="P42" s="116">
        <f t="shared" si="85"/>
        <v>0</v>
      </c>
      <c r="Q42" s="119" t="s">
        <v>109</v>
      </c>
      <c r="R42" s="116">
        <f t="shared" si="86"/>
        <v>0</v>
      </c>
      <c r="S42" s="116">
        <f t="shared" si="87"/>
        <v>0</v>
      </c>
      <c r="T42" s="112">
        <f t="shared" si="88"/>
        <v>0</v>
      </c>
      <c r="U42" s="64"/>
      <c r="V42" s="64"/>
      <c r="W42" s="64"/>
      <c r="X42" s="64"/>
      <c r="Y42" s="64"/>
      <c r="Z42" s="64"/>
      <c r="AA42" s="64"/>
      <c r="AB42" s="64"/>
      <c r="AC42" s="64"/>
    </row>
    <row r="43" spans="1:29" s="86" customFormat="1" ht="36">
      <c r="A43" s="111" t="s">
        <v>329</v>
      </c>
      <c r="B43" s="98" t="s">
        <v>101</v>
      </c>
      <c r="C43" s="99">
        <v>92482</v>
      </c>
      <c r="D43" s="100" t="s">
        <v>75</v>
      </c>
      <c r="E43" s="97" t="s">
        <v>31</v>
      </c>
      <c r="F43" s="6"/>
      <c r="G43" s="118">
        <v>64.977249999999998</v>
      </c>
      <c r="H43" s="116"/>
      <c r="I43" s="116"/>
      <c r="J43" s="116"/>
      <c r="K43" s="116">
        <f t="shared" si="80"/>
        <v>0</v>
      </c>
      <c r="L43" s="116">
        <f t="shared" si="81"/>
        <v>0</v>
      </c>
      <c r="M43" s="116">
        <f t="shared" si="82"/>
        <v>0</v>
      </c>
      <c r="N43" s="116">
        <f t="shared" si="83"/>
        <v>0</v>
      </c>
      <c r="O43" s="116">
        <f t="shared" si="84"/>
        <v>0</v>
      </c>
      <c r="P43" s="116">
        <f t="shared" si="85"/>
        <v>0</v>
      </c>
      <c r="Q43" s="119" t="s">
        <v>109</v>
      </c>
      <c r="R43" s="116">
        <f t="shared" si="86"/>
        <v>0</v>
      </c>
      <c r="S43" s="116">
        <f t="shared" si="87"/>
        <v>0</v>
      </c>
      <c r="T43" s="112">
        <f t="shared" si="88"/>
        <v>0</v>
      </c>
      <c r="U43" s="64"/>
      <c r="V43" s="64"/>
      <c r="W43" s="64"/>
      <c r="X43" s="64"/>
      <c r="Y43" s="64"/>
      <c r="Z43" s="64"/>
      <c r="AA43" s="64"/>
      <c r="AB43" s="64"/>
      <c r="AC43" s="64"/>
    </row>
    <row r="44" spans="1:29" s="86" customFormat="1" ht="36">
      <c r="A44" s="111" t="s">
        <v>331</v>
      </c>
      <c r="B44" s="98" t="s">
        <v>101</v>
      </c>
      <c r="C44" s="99">
        <v>37450</v>
      </c>
      <c r="D44" s="100" t="s">
        <v>300</v>
      </c>
      <c r="E44" s="97" t="s">
        <v>35</v>
      </c>
      <c r="F44" s="6"/>
      <c r="G44" s="118">
        <v>6</v>
      </c>
      <c r="H44" s="116"/>
      <c r="I44" s="116"/>
      <c r="J44" s="116"/>
      <c r="K44" s="116">
        <f t="shared" si="80"/>
        <v>0</v>
      </c>
      <c r="L44" s="116">
        <f t="shared" si="81"/>
        <v>0</v>
      </c>
      <c r="M44" s="116">
        <f t="shared" si="82"/>
        <v>0</v>
      </c>
      <c r="N44" s="116">
        <f t="shared" si="83"/>
        <v>0</v>
      </c>
      <c r="O44" s="116">
        <f t="shared" si="84"/>
        <v>0</v>
      </c>
      <c r="P44" s="116">
        <f t="shared" si="85"/>
        <v>0</v>
      </c>
      <c r="Q44" s="119" t="s">
        <v>109</v>
      </c>
      <c r="R44" s="116">
        <f t="shared" si="86"/>
        <v>0</v>
      </c>
      <c r="S44" s="116">
        <f t="shared" si="87"/>
        <v>0</v>
      </c>
      <c r="T44" s="112">
        <f t="shared" si="88"/>
        <v>0</v>
      </c>
      <c r="U44" s="64"/>
      <c r="V44" s="64"/>
      <c r="W44" s="64"/>
      <c r="X44" s="64"/>
      <c r="Y44" s="64"/>
      <c r="Z44" s="64"/>
      <c r="AA44" s="64"/>
      <c r="AB44" s="64"/>
      <c r="AC44" s="64"/>
    </row>
    <row r="45" spans="1:29" s="86" customFormat="1" ht="36">
      <c r="A45" s="111" t="s">
        <v>333</v>
      </c>
      <c r="B45" s="98" t="s">
        <v>101</v>
      </c>
      <c r="C45" s="99">
        <v>92759</v>
      </c>
      <c r="D45" s="100" t="s">
        <v>76</v>
      </c>
      <c r="E45" s="97" t="s">
        <v>28</v>
      </c>
      <c r="F45" s="52"/>
      <c r="G45" s="118">
        <v>596</v>
      </c>
      <c r="H45" s="116"/>
      <c r="I45" s="116"/>
      <c r="J45" s="116"/>
      <c r="K45" s="116">
        <f t="shared" si="80"/>
        <v>0</v>
      </c>
      <c r="L45" s="116">
        <f t="shared" si="81"/>
        <v>0</v>
      </c>
      <c r="M45" s="116">
        <f t="shared" si="82"/>
        <v>0</v>
      </c>
      <c r="N45" s="116">
        <f t="shared" si="83"/>
        <v>0</v>
      </c>
      <c r="O45" s="116">
        <f t="shared" si="84"/>
        <v>0</v>
      </c>
      <c r="P45" s="116">
        <f t="shared" si="85"/>
        <v>0</v>
      </c>
      <c r="Q45" s="119" t="s">
        <v>109</v>
      </c>
      <c r="R45" s="116">
        <f t="shared" si="86"/>
        <v>0</v>
      </c>
      <c r="S45" s="116">
        <f t="shared" si="87"/>
        <v>0</v>
      </c>
      <c r="T45" s="112">
        <f t="shared" si="88"/>
        <v>0</v>
      </c>
      <c r="U45" s="64"/>
      <c r="V45" s="64"/>
      <c r="W45" s="64"/>
      <c r="X45" s="64"/>
      <c r="Y45" s="64"/>
      <c r="Z45" s="64"/>
      <c r="AA45" s="64"/>
      <c r="AB45" s="64"/>
      <c r="AC45" s="64"/>
    </row>
    <row r="46" spans="1:29" s="86" customFormat="1" ht="36">
      <c r="A46" s="111" t="s">
        <v>334</v>
      </c>
      <c r="B46" s="98" t="s">
        <v>101</v>
      </c>
      <c r="C46" s="99">
        <v>92760</v>
      </c>
      <c r="D46" s="100" t="s">
        <v>77</v>
      </c>
      <c r="E46" s="97" t="s">
        <v>28</v>
      </c>
      <c r="F46" s="6"/>
      <c r="G46" s="118">
        <v>362</v>
      </c>
      <c r="H46" s="116"/>
      <c r="I46" s="116"/>
      <c r="J46" s="116"/>
      <c r="K46" s="116">
        <f t="shared" si="80"/>
        <v>0</v>
      </c>
      <c r="L46" s="116">
        <f t="shared" si="81"/>
        <v>0</v>
      </c>
      <c r="M46" s="116">
        <f t="shared" si="82"/>
        <v>0</v>
      </c>
      <c r="N46" s="116">
        <f t="shared" si="83"/>
        <v>0</v>
      </c>
      <c r="O46" s="116">
        <f t="shared" si="84"/>
        <v>0</v>
      </c>
      <c r="P46" s="116">
        <f t="shared" si="85"/>
        <v>0</v>
      </c>
      <c r="Q46" s="119" t="s">
        <v>109</v>
      </c>
      <c r="R46" s="116">
        <f t="shared" si="86"/>
        <v>0</v>
      </c>
      <c r="S46" s="116">
        <f t="shared" si="87"/>
        <v>0</v>
      </c>
      <c r="T46" s="112">
        <f t="shared" si="88"/>
        <v>0</v>
      </c>
      <c r="U46" s="64"/>
      <c r="V46" s="64"/>
      <c r="W46" s="64"/>
      <c r="X46" s="64"/>
      <c r="Y46" s="64"/>
      <c r="Z46" s="64"/>
      <c r="AA46" s="64"/>
      <c r="AB46" s="64"/>
      <c r="AC46" s="64"/>
    </row>
    <row r="47" spans="1:29" s="86" customFormat="1" ht="36">
      <c r="A47" s="111" t="s">
        <v>335</v>
      </c>
      <c r="B47" s="98" t="s">
        <v>101</v>
      </c>
      <c r="C47" s="99">
        <v>92761</v>
      </c>
      <c r="D47" s="100" t="s">
        <v>78</v>
      </c>
      <c r="E47" s="97" t="s">
        <v>28</v>
      </c>
      <c r="F47" s="6"/>
      <c r="G47" s="118">
        <v>115</v>
      </c>
      <c r="H47" s="116"/>
      <c r="I47" s="116"/>
      <c r="J47" s="116"/>
      <c r="K47" s="116">
        <f t="shared" si="80"/>
        <v>0</v>
      </c>
      <c r="L47" s="116">
        <f t="shared" si="81"/>
        <v>0</v>
      </c>
      <c r="M47" s="116">
        <f t="shared" si="82"/>
        <v>0</v>
      </c>
      <c r="N47" s="116">
        <f t="shared" si="83"/>
        <v>0</v>
      </c>
      <c r="O47" s="116">
        <f t="shared" si="84"/>
        <v>0</v>
      </c>
      <c r="P47" s="116">
        <f t="shared" si="85"/>
        <v>0</v>
      </c>
      <c r="Q47" s="119" t="s">
        <v>109</v>
      </c>
      <c r="R47" s="116">
        <f t="shared" si="86"/>
        <v>0</v>
      </c>
      <c r="S47" s="116">
        <f t="shared" si="87"/>
        <v>0</v>
      </c>
      <c r="T47" s="112">
        <f t="shared" si="88"/>
        <v>0</v>
      </c>
      <c r="U47" s="64"/>
      <c r="V47" s="64"/>
      <c r="W47" s="64"/>
      <c r="X47" s="64"/>
      <c r="Y47" s="64"/>
      <c r="Z47" s="64"/>
      <c r="AA47" s="64"/>
      <c r="AB47" s="64"/>
      <c r="AC47" s="64"/>
    </row>
    <row r="48" spans="1:29" s="86" customFormat="1" ht="36">
      <c r="A48" s="111" t="s">
        <v>336</v>
      </c>
      <c r="B48" s="98" t="s">
        <v>101</v>
      </c>
      <c r="C48" s="99">
        <v>92762</v>
      </c>
      <c r="D48" s="100" t="s">
        <v>79</v>
      </c>
      <c r="E48" s="97" t="s">
        <v>28</v>
      </c>
      <c r="F48" s="6"/>
      <c r="G48" s="118">
        <v>913</v>
      </c>
      <c r="H48" s="116"/>
      <c r="I48" s="116"/>
      <c r="J48" s="116"/>
      <c r="K48" s="116">
        <f t="shared" si="80"/>
        <v>0</v>
      </c>
      <c r="L48" s="116">
        <f t="shared" si="81"/>
        <v>0</v>
      </c>
      <c r="M48" s="116">
        <f t="shared" si="82"/>
        <v>0</v>
      </c>
      <c r="N48" s="116">
        <f t="shared" si="83"/>
        <v>0</v>
      </c>
      <c r="O48" s="116">
        <f t="shared" si="84"/>
        <v>0</v>
      </c>
      <c r="P48" s="116">
        <f t="shared" si="85"/>
        <v>0</v>
      </c>
      <c r="Q48" s="119" t="s">
        <v>109</v>
      </c>
      <c r="R48" s="116">
        <f t="shared" si="86"/>
        <v>0</v>
      </c>
      <c r="S48" s="116">
        <f t="shared" si="87"/>
        <v>0</v>
      </c>
      <c r="T48" s="112">
        <f t="shared" si="88"/>
        <v>0</v>
      </c>
      <c r="U48" s="64"/>
      <c r="V48" s="64"/>
      <c r="W48" s="64"/>
      <c r="X48" s="64"/>
      <c r="Y48" s="64"/>
      <c r="Z48" s="64"/>
      <c r="AA48" s="64"/>
      <c r="AB48" s="64"/>
      <c r="AC48" s="64"/>
    </row>
    <row r="49" spans="1:29" s="86" customFormat="1" ht="36">
      <c r="A49" s="111" t="s">
        <v>408</v>
      </c>
      <c r="B49" s="98" t="s">
        <v>101</v>
      </c>
      <c r="C49" s="99">
        <v>92763</v>
      </c>
      <c r="D49" s="100" t="s">
        <v>80</v>
      </c>
      <c r="E49" s="97" t="s">
        <v>28</v>
      </c>
      <c r="F49" s="6"/>
      <c r="G49" s="118">
        <v>268</v>
      </c>
      <c r="H49" s="116"/>
      <c r="I49" s="116"/>
      <c r="J49" s="116"/>
      <c r="K49" s="116">
        <f t="shared" si="80"/>
        <v>0</v>
      </c>
      <c r="L49" s="116">
        <f t="shared" si="81"/>
        <v>0</v>
      </c>
      <c r="M49" s="116">
        <f t="shared" si="82"/>
        <v>0</v>
      </c>
      <c r="N49" s="116">
        <f t="shared" si="83"/>
        <v>0</v>
      </c>
      <c r="O49" s="116">
        <f t="shared" si="84"/>
        <v>0</v>
      </c>
      <c r="P49" s="116">
        <f t="shared" si="85"/>
        <v>0</v>
      </c>
      <c r="Q49" s="119" t="s">
        <v>109</v>
      </c>
      <c r="R49" s="116">
        <f t="shared" si="86"/>
        <v>0</v>
      </c>
      <c r="S49" s="116">
        <f t="shared" si="87"/>
        <v>0</v>
      </c>
      <c r="T49" s="112">
        <f t="shared" si="88"/>
        <v>0</v>
      </c>
      <c r="U49" s="64"/>
      <c r="V49" s="64"/>
      <c r="W49" s="64"/>
      <c r="X49" s="64"/>
      <c r="Y49" s="64"/>
      <c r="Z49" s="64"/>
      <c r="AA49" s="64"/>
      <c r="AB49" s="64"/>
      <c r="AC49" s="64"/>
    </row>
    <row r="50" spans="1:29" s="86" customFormat="1" ht="36">
      <c r="A50" s="111" t="s">
        <v>409</v>
      </c>
      <c r="B50" s="98" t="s">
        <v>101</v>
      </c>
      <c r="C50" s="99">
        <v>92764</v>
      </c>
      <c r="D50" s="100" t="s">
        <v>81</v>
      </c>
      <c r="E50" s="97" t="s">
        <v>28</v>
      </c>
      <c r="F50" s="6"/>
      <c r="G50" s="118">
        <v>46</v>
      </c>
      <c r="H50" s="116"/>
      <c r="I50" s="116"/>
      <c r="J50" s="116"/>
      <c r="K50" s="116">
        <f t="shared" si="80"/>
        <v>0</v>
      </c>
      <c r="L50" s="116">
        <f t="shared" si="81"/>
        <v>0</v>
      </c>
      <c r="M50" s="116">
        <f t="shared" si="82"/>
        <v>0</v>
      </c>
      <c r="N50" s="116">
        <f t="shared" si="83"/>
        <v>0</v>
      </c>
      <c r="O50" s="116">
        <f t="shared" si="84"/>
        <v>0</v>
      </c>
      <c r="P50" s="116">
        <f t="shared" si="85"/>
        <v>0</v>
      </c>
      <c r="Q50" s="119" t="s">
        <v>109</v>
      </c>
      <c r="R50" s="116">
        <f t="shared" si="86"/>
        <v>0</v>
      </c>
      <c r="S50" s="116">
        <f t="shared" si="87"/>
        <v>0</v>
      </c>
      <c r="T50" s="112">
        <f t="shared" si="88"/>
        <v>0</v>
      </c>
      <c r="U50" s="64"/>
      <c r="V50" s="64"/>
      <c r="W50" s="64"/>
      <c r="X50" s="64"/>
      <c r="Y50" s="64"/>
      <c r="Z50" s="64"/>
      <c r="AA50" s="64"/>
      <c r="AB50" s="64"/>
      <c r="AC50" s="64"/>
    </row>
    <row r="51" spans="1:29" s="86" customFormat="1" ht="48">
      <c r="A51" s="111" t="s">
        <v>713</v>
      </c>
      <c r="B51" s="98" t="s">
        <v>101</v>
      </c>
      <c r="C51" s="99">
        <v>101964</v>
      </c>
      <c r="D51" s="100" t="s">
        <v>318</v>
      </c>
      <c r="E51" s="97" t="s">
        <v>31</v>
      </c>
      <c r="F51" s="6"/>
      <c r="G51" s="118">
        <v>260</v>
      </c>
      <c r="H51" s="116"/>
      <c r="I51" s="116"/>
      <c r="J51" s="116"/>
      <c r="K51" s="116">
        <f t="shared" si="80"/>
        <v>0</v>
      </c>
      <c r="L51" s="116">
        <f t="shared" si="81"/>
        <v>0</v>
      </c>
      <c r="M51" s="116">
        <f t="shared" si="82"/>
        <v>0</v>
      </c>
      <c r="N51" s="116">
        <f t="shared" si="83"/>
        <v>0</v>
      </c>
      <c r="O51" s="116">
        <f t="shared" si="84"/>
        <v>0</v>
      </c>
      <c r="P51" s="116">
        <f t="shared" si="85"/>
        <v>0</v>
      </c>
      <c r="Q51" s="119" t="s">
        <v>109</v>
      </c>
      <c r="R51" s="116">
        <f t="shared" si="86"/>
        <v>0</v>
      </c>
      <c r="S51" s="116">
        <f t="shared" si="87"/>
        <v>0</v>
      </c>
      <c r="T51" s="112">
        <f t="shared" si="88"/>
        <v>0</v>
      </c>
      <c r="U51" s="64"/>
      <c r="V51" s="64"/>
      <c r="W51" s="64"/>
      <c r="X51" s="64"/>
      <c r="Y51" s="64"/>
      <c r="Z51" s="64"/>
      <c r="AA51" s="64"/>
      <c r="AB51" s="64"/>
      <c r="AC51" s="64"/>
    </row>
    <row r="52" spans="1:29" s="86" customFormat="1" ht="36">
      <c r="A52" s="111" t="s">
        <v>714</v>
      </c>
      <c r="B52" s="98" t="s">
        <v>101</v>
      </c>
      <c r="C52" s="99">
        <v>103669</v>
      </c>
      <c r="D52" s="100" t="s">
        <v>294</v>
      </c>
      <c r="E52" s="97" t="s">
        <v>34</v>
      </c>
      <c r="F52" s="6"/>
      <c r="G52" s="118">
        <v>3.7229150082346218</v>
      </c>
      <c r="H52" s="116"/>
      <c r="I52" s="116"/>
      <c r="J52" s="116"/>
      <c r="K52" s="116">
        <f t="shared" si="80"/>
        <v>0</v>
      </c>
      <c r="L52" s="116">
        <f t="shared" si="81"/>
        <v>0</v>
      </c>
      <c r="M52" s="116">
        <f t="shared" si="82"/>
        <v>0</v>
      </c>
      <c r="N52" s="116">
        <f t="shared" si="83"/>
        <v>0</v>
      </c>
      <c r="O52" s="116">
        <f t="shared" si="84"/>
        <v>0</v>
      </c>
      <c r="P52" s="116">
        <f t="shared" si="85"/>
        <v>0</v>
      </c>
      <c r="Q52" s="119" t="s">
        <v>109</v>
      </c>
      <c r="R52" s="116">
        <f t="shared" si="86"/>
        <v>0</v>
      </c>
      <c r="S52" s="116">
        <f t="shared" si="87"/>
        <v>0</v>
      </c>
      <c r="T52" s="112">
        <f t="shared" si="88"/>
        <v>0</v>
      </c>
      <c r="U52" s="64"/>
      <c r="V52" s="64"/>
      <c r="W52" s="64"/>
      <c r="X52" s="64"/>
      <c r="Y52" s="64"/>
      <c r="Z52" s="64"/>
      <c r="AA52" s="64"/>
      <c r="AB52" s="64"/>
      <c r="AC52" s="64"/>
    </row>
    <row r="53" spans="1:29" s="86" customFormat="1" ht="36">
      <c r="A53" s="111" t="s">
        <v>715</v>
      </c>
      <c r="B53" s="98" t="s">
        <v>101</v>
      </c>
      <c r="C53" s="99">
        <v>103674</v>
      </c>
      <c r="D53" s="100" t="s">
        <v>156</v>
      </c>
      <c r="E53" s="97" t="s">
        <v>34</v>
      </c>
      <c r="F53" s="6"/>
      <c r="G53" s="118">
        <v>29.568815000000001</v>
      </c>
      <c r="H53" s="116"/>
      <c r="I53" s="116"/>
      <c r="J53" s="116"/>
      <c r="K53" s="116">
        <f t="shared" si="80"/>
        <v>0</v>
      </c>
      <c r="L53" s="116">
        <f t="shared" si="81"/>
        <v>0</v>
      </c>
      <c r="M53" s="116">
        <f t="shared" si="82"/>
        <v>0</v>
      </c>
      <c r="N53" s="116">
        <f t="shared" si="83"/>
        <v>0</v>
      </c>
      <c r="O53" s="116">
        <f t="shared" si="84"/>
        <v>0</v>
      </c>
      <c r="P53" s="116">
        <f t="shared" si="85"/>
        <v>0</v>
      </c>
      <c r="Q53" s="119" t="s">
        <v>109</v>
      </c>
      <c r="R53" s="116">
        <f t="shared" si="86"/>
        <v>0</v>
      </c>
      <c r="S53" s="116">
        <f t="shared" si="87"/>
        <v>0</v>
      </c>
      <c r="T53" s="112">
        <f t="shared" si="88"/>
        <v>0</v>
      </c>
      <c r="U53" s="64"/>
      <c r="V53" s="64"/>
      <c r="W53" s="64"/>
      <c r="X53" s="64"/>
      <c r="Y53" s="64"/>
      <c r="Z53" s="64"/>
      <c r="AA53" s="64"/>
      <c r="AB53" s="64"/>
      <c r="AC53" s="64"/>
    </row>
    <row r="54" spans="1:29" s="86" customFormat="1">
      <c r="A54" s="89"/>
      <c r="B54" s="89"/>
      <c r="C54" s="88"/>
      <c r="D54" s="94"/>
      <c r="E54" s="88"/>
      <c r="F54" s="6"/>
      <c r="G54" s="104"/>
      <c r="H54" s="104"/>
      <c r="I54" s="104"/>
      <c r="J54" s="105"/>
      <c r="K54" s="105"/>
      <c r="L54" s="105"/>
      <c r="M54" s="105"/>
      <c r="N54" s="102"/>
      <c r="O54" s="102"/>
      <c r="P54" s="102"/>
      <c r="Q54" s="102"/>
      <c r="R54" s="102"/>
      <c r="S54" s="102"/>
      <c r="T54" s="103"/>
      <c r="U54" s="64"/>
      <c r="V54" s="64"/>
      <c r="W54" s="64"/>
      <c r="X54" s="64"/>
      <c r="Y54" s="64"/>
      <c r="Z54" s="64"/>
      <c r="AA54" s="64"/>
      <c r="AB54" s="64"/>
      <c r="AC54" s="64"/>
    </row>
    <row r="55" spans="1:29" s="101" customFormat="1">
      <c r="A55" s="106">
        <v>4</v>
      </c>
      <c r="B55" s="75"/>
      <c r="C55" s="76"/>
      <c r="D55" s="122" t="s">
        <v>706</v>
      </c>
      <c r="E55" s="77"/>
      <c r="F55" s="77"/>
      <c r="G55" s="78"/>
      <c r="H55" s="78"/>
      <c r="I55" s="78"/>
      <c r="J55" s="79"/>
      <c r="K55" s="81">
        <f t="shared" ref="K55:M55" si="89">SUBTOTAL(9,K56:K74)</f>
        <v>0</v>
      </c>
      <c r="L55" s="81">
        <f t="shared" si="89"/>
        <v>0</v>
      </c>
      <c r="M55" s="81">
        <f t="shared" si="89"/>
        <v>0</v>
      </c>
      <c r="N55" s="80"/>
      <c r="O55" s="80"/>
      <c r="P55" s="80"/>
      <c r="Q55" s="80"/>
      <c r="R55" s="81">
        <f t="shared" ref="R55:S55" si="90">SUBTOTAL(9,R56:R74)</f>
        <v>0</v>
      </c>
      <c r="S55" s="81">
        <f t="shared" si="90"/>
        <v>0</v>
      </c>
      <c r="T55" s="81">
        <f>SUBTOTAL(9,T56:T74)</f>
        <v>0</v>
      </c>
      <c r="U55" s="110"/>
      <c r="V55" s="110"/>
      <c r="W55" s="110"/>
      <c r="X55" s="110"/>
      <c r="Y55" s="110"/>
      <c r="Z55" s="110"/>
      <c r="AA55" s="110"/>
      <c r="AB55" s="110"/>
      <c r="AC55" s="110"/>
    </row>
    <row r="56" spans="1:29" s="86" customFormat="1">
      <c r="A56" s="91" t="s">
        <v>13</v>
      </c>
      <c r="B56" s="92"/>
      <c r="C56" s="93"/>
      <c r="D56" s="96" t="s">
        <v>406</v>
      </c>
      <c r="E56" s="96"/>
      <c r="F56" s="6"/>
      <c r="G56" s="109"/>
      <c r="H56" s="113"/>
      <c r="I56" s="113"/>
      <c r="J56" s="113"/>
      <c r="K56" s="113">
        <f t="shared" ref="K56:M56" si="91">SUBTOTAL(9,K57:K65)</f>
        <v>0</v>
      </c>
      <c r="L56" s="113">
        <f t="shared" si="91"/>
        <v>0</v>
      </c>
      <c r="M56" s="113">
        <f t="shared" si="91"/>
        <v>0</v>
      </c>
      <c r="N56" s="113"/>
      <c r="O56" s="113"/>
      <c r="P56" s="113"/>
      <c r="Q56" s="113"/>
      <c r="R56" s="113">
        <f t="shared" ref="R56:S56" si="92">SUBTOTAL(9,R57:R65)</f>
        <v>0</v>
      </c>
      <c r="S56" s="113">
        <f t="shared" si="92"/>
        <v>0</v>
      </c>
      <c r="T56" s="113">
        <f>SUBTOTAL(9,T57:T65)</f>
        <v>0</v>
      </c>
      <c r="U56" s="64"/>
      <c r="V56" s="64"/>
      <c r="W56" s="64"/>
      <c r="X56" s="64"/>
      <c r="Y56" s="64"/>
      <c r="Z56" s="64"/>
      <c r="AA56" s="64"/>
      <c r="AB56" s="64"/>
      <c r="AC56" s="64"/>
    </row>
    <row r="57" spans="1:29" s="86" customFormat="1" ht="36">
      <c r="A57" s="95" t="s">
        <v>252</v>
      </c>
      <c r="B57" s="98" t="s">
        <v>101</v>
      </c>
      <c r="C57" s="99">
        <v>96521</v>
      </c>
      <c r="D57" s="90" t="s">
        <v>232</v>
      </c>
      <c r="E57" s="97" t="s">
        <v>34</v>
      </c>
      <c r="F57" s="52"/>
      <c r="G57" s="118">
        <v>32.372500000000002</v>
      </c>
      <c r="H57" s="116"/>
      <c r="I57" s="116"/>
      <c r="J57" s="116"/>
      <c r="K57" s="116">
        <f t="shared" ref="K57:K65" si="93">ROUND((H57*G57),2)</f>
        <v>0</v>
      </c>
      <c r="L57" s="116">
        <f t="shared" ref="L57:L65" si="94">ROUND((I57*G57),2)</f>
        <v>0</v>
      </c>
      <c r="M57" s="116">
        <f t="shared" ref="M57:M65" si="95">ROUND((L57+K57),2)</f>
        <v>0</v>
      </c>
      <c r="N57" s="116">
        <f t="shared" ref="N57:N65" si="96">ROUND((IF(Q57="BDI 1",((1+($T$3/100))*H57),((1+($T$4/100))*H57))),2)</f>
        <v>0</v>
      </c>
      <c r="O57" s="116">
        <f t="shared" ref="O57:O65" si="97">ROUND((IF(Q57="BDI 1",((1+($T$3/100))*I57),((1+($T$4/100))*I57))),2)</f>
        <v>0</v>
      </c>
      <c r="P57" s="116">
        <f t="shared" ref="P57:P65" si="98">ROUND((N57+O57),2)</f>
        <v>0</v>
      </c>
      <c r="Q57" s="119" t="s">
        <v>109</v>
      </c>
      <c r="R57" s="116">
        <f t="shared" ref="R57:R65" si="99">ROUND(N57*G57,2)</f>
        <v>0</v>
      </c>
      <c r="S57" s="116">
        <f t="shared" ref="S57:S65" si="100">ROUND(O57*G57,2)</f>
        <v>0</v>
      </c>
      <c r="T57" s="112">
        <f t="shared" ref="T57:T65" si="101">ROUND(R57+S57,2)</f>
        <v>0</v>
      </c>
      <c r="U57" s="64"/>
      <c r="V57" s="64"/>
      <c r="W57" s="64"/>
      <c r="X57" s="64"/>
      <c r="Y57" s="64"/>
      <c r="Z57" s="64"/>
      <c r="AA57" s="64"/>
      <c r="AB57" s="64"/>
      <c r="AC57" s="64"/>
    </row>
    <row r="58" spans="1:29" s="86" customFormat="1" ht="48">
      <c r="A58" s="111" t="s">
        <v>253</v>
      </c>
      <c r="B58" s="98" t="s">
        <v>101</v>
      </c>
      <c r="C58" s="99">
        <v>100896</v>
      </c>
      <c r="D58" s="90" t="s">
        <v>286</v>
      </c>
      <c r="E58" s="97" t="s">
        <v>35</v>
      </c>
      <c r="F58" s="6"/>
      <c r="G58" s="118">
        <v>40</v>
      </c>
      <c r="H58" s="116"/>
      <c r="I58" s="116"/>
      <c r="J58" s="116"/>
      <c r="K58" s="116">
        <f t="shared" si="93"/>
        <v>0</v>
      </c>
      <c r="L58" s="116">
        <f t="shared" si="94"/>
        <v>0</v>
      </c>
      <c r="M58" s="116">
        <f t="shared" si="95"/>
        <v>0</v>
      </c>
      <c r="N58" s="116">
        <f t="shared" si="96"/>
        <v>0</v>
      </c>
      <c r="O58" s="116">
        <f t="shared" si="97"/>
        <v>0</v>
      </c>
      <c r="P58" s="116">
        <f t="shared" si="98"/>
        <v>0</v>
      </c>
      <c r="Q58" s="119" t="s">
        <v>109</v>
      </c>
      <c r="R58" s="116">
        <f t="shared" si="99"/>
        <v>0</v>
      </c>
      <c r="S58" s="116">
        <f t="shared" si="100"/>
        <v>0</v>
      </c>
      <c r="T58" s="112">
        <f t="shared" si="101"/>
        <v>0</v>
      </c>
      <c r="U58" s="64"/>
      <c r="V58" s="64"/>
      <c r="W58" s="64"/>
      <c r="X58" s="64"/>
      <c r="Y58" s="64"/>
      <c r="Z58" s="64"/>
      <c r="AA58" s="64"/>
      <c r="AB58" s="64"/>
      <c r="AC58" s="64"/>
    </row>
    <row r="59" spans="1:29" s="86" customFormat="1" ht="36" customHeight="1">
      <c r="A59" s="111" t="s">
        <v>337</v>
      </c>
      <c r="B59" s="98" t="s">
        <v>101</v>
      </c>
      <c r="C59" s="99">
        <v>95601</v>
      </c>
      <c r="D59" s="90" t="s">
        <v>93</v>
      </c>
      <c r="E59" s="97" t="s">
        <v>30</v>
      </c>
      <c r="F59" s="6"/>
      <c r="G59" s="118">
        <v>10</v>
      </c>
      <c r="H59" s="116"/>
      <c r="I59" s="116"/>
      <c r="J59" s="116"/>
      <c r="K59" s="116">
        <f t="shared" si="93"/>
        <v>0</v>
      </c>
      <c r="L59" s="116">
        <f t="shared" si="94"/>
        <v>0</v>
      </c>
      <c r="M59" s="116">
        <f t="shared" si="95"/>
        <v>0</v>
      </c>
      <c r="N59" s="116">
        <f t="shared" si="96"/>
        <v>0</v>
      </c>
      <c r="O59" s="116">
        <f t="shared" si="97"/>
        <v>0</v>
      </c>
      <c r="P59" s="116">
        <f t="shared" si="98"/>
        <v>0</v>
      </c>
      <c r="Q59" s="119" t="s">
        <v>109</v>
      </c>
      <c r="R59" s="116">
        <f t="shared" si="99"/>
        <v>0</v>
      </c>
      <c r="S59" s="116">
        <f t="shared" si="100"/>
        <v>0</v>
      </c>
      <c r="T59" s="112">
        <f t="shared" si="101"/>
        <v>0</v>
      </c>
      <c r="U59" s="64"/>
      <c r="V59" s="64"/>
      <c r="W59" s="64"/>
      <c r="X59" s="64"/>
      <c r="Y59" s="64"/>
      <c r="Z59" s="64"/>
      <c r="AA59" s="64"/>
      <c r="AB59" s="64"/>
      <c r="AC59" s="64"/>
    </row>
    <row r="60" spans="1:29" s="86" customFormat="1" ht="36">
      <c r="A60" s="111" t="s">
        <v>338</v>
      </c>
      <c r="B60" s="98" t="s">
        <v>101</v>
      </c>
      <c r="C60" s="99">
        <v>96534</v>
      </c>
      <c r="D60" s="90" t="s">
        <v>219</v>
      </c>
      <c r="E60" s="97" t="s">
        <v>31</v>
      </c>
      <c r="F60" s="11"/>
      <c r="G60" s="118">
        <v>8.4600000000000009</v>
      </c>
      <c r="H60" s="116"/>
      <c r="I60" s="116"/>
      <c r="J60" s="116"/>
      <c r="K60" s="116">
        <f t="shared" si="93"/>
        <v>0</v>
      </c>
      <c r="L60" s="116">
        <f t="shared" si="94"/>
        <v>0</v>
      </c>
      <c r="M60" s="116">
        <f t="shared" si="95"/>
        <v>0</v>
      </c>
      <c r="N60" s="116">
        <f t="shared" si="96"/>
        <v>0</v>
      </c>
      <c r="O60" s="116">
        <f t="shared" si="97"/>
        <v>0</v>
      </c>
      <c r="P60" s="116">
        <f t="shared" si="98"/>
        <v>0</v>
      </c>
      <c r="Q60" s="119" t="s">
        <v>109</v>
      </c>
      <c r="R60" s="116">
        <f t="shared" si="99"/>
        <v>0</v>
      </c>
      <c r="S60" s="116">
        <f t="shared" si="100"/>
        <v>0</v>
      </c>
      <c r="T60" s="112">
        <f t="shared" si="101"/>
        <v>0</v>
      </c>
      <c r="U60" s="64"/>
      <c r="V60" s="64"/>
      <c r="W60" s="64"/>
      <c r="X60" s="64"/>
      <c r="Y60" s="64"/>
      <c r="Z60" s="64"/>
      <c r="AA60" s="64"/>
      <c r="AB60" s="64"/>
      <c r="AC60" s="64"/>
    </row>
    <row r="61" spans="1:29" s="86" customFormat="1" ht="36">
      <c r="A61" s="111" t="s">
        <v>412</v>
      </c>
      <c r="B61" s="98" t="s">
        <v>101</v>
      </c>
      <c r="C61" s="99">
        <v>96536</v>
      </c>
      <c r="D61" s="90" t="s">
        <v>220</v>
      </c>
      <c r="E61" s="97" t="s">
        <v>31</v>
      </c>
      <c r="F61" s="77"/>
      <c r="G61" s="118">
        <v>22.495199999999997</v>
      </c>
      <c r="H61" s="116"/>
      <c r="I61" s="116"/>
      <c r="J61" s="116"/>
      <c r="K61" s="116">
        <f t="shared" si="93"/>
        <v>0</v>
      </c>
      <c r="L61" s="116">
        <f t="shared" si="94"/>
        <v>0</v>
      </c>
      <c r="M61" s="116">
        <f t="shared" si="95"/>
        <v>0</v>
      </c>
      <c r="N61" s="116">
        <f t="shared" si="96"/>
        <v>0</v>
      </c>
      <c r="O61" s="116">
        <f t="shared" si="97"/>
        <v>0</v>
      </c>
      <c r="P61" s="116">
        <f t="shared" si="98"/>
        <v>0</v>
      </c>
      <c r="Q61" s="119" t="s">
        <v>109</v>
      </c>
      <c r="R61" s="116">
        <f t="shared" si="99"/>
        <v>0</v>
      </c>
      <c r="S61" s="116">
        <f t="shared" si="100"/>
        <v>0</v>
      </c>
      <c r="T61" s="112">
        <f t="shared" si="101"/>
        <v>0</v>
      </c>
      <c r="U61" s="64"/>
      <c r="V61" s="64"/>
      <c r="W61" s="64"/>
      <c r="X61" s="64"/>
      <c r="Y61" s="64"/>
      <c r="Z61" s="64"/>
      <c r="AA61" s="64"/>
      <c r="AB61" s="64"/>
      <c r="AC61" s="64"/>
    </row>
    <row r="62" spans="1:29" ht="24">
      <c r="A62" s="111" t="s">
        <v>413</v>
      </c>
      <c r="B62" s="98" t="s">
        <v>101</v>
      </c>
      <c r="C62" s="99">
        <v>96621</v>
      </c>
      <c r="D62" s="90" t="s">
        <v>216</v>
      </c>
      <c r="E62" s="97" t="s">
        <v>34</v>
      </c>
      <c r="F62" s="52"/>
      <c r="G62" s="118">
        <v>1.197605</v>
      </c>
      <c r="H62" s="116"/>
      <c r="I62" s="116"/>
      <c r="J62" s="116"/>
      <c r="K62" s="116">
        <f t="shared" si="93"/>
        <v>0</v>
      </c>
      <c r="L62" s="116">
        <f t="shared" si="94"/>
        <v>0</v>
      </c>
      <c r="M62" s="116">
        <f t="shared" si="95"/>
        <v>0</v>
      </c>
      <c r="N62" s="116">
        <f t="shared" si="96"/>
        <v>0</v>
      </c>
      <c r="O62" s="116">
        <f t="shared" si="97"/>
        <v>0</v>
      </c>
      <c r="P62" s="116">
        <f t="shared" si="98"/>
        <v>0</v>
      </c>
      <c r="Q62" s="119" t="s">
        <v>109</v>
      </c>
      <c r="R62" s="116">
        <f t="shared" si="99"/>
        <v>0</v>
      </c>
      <c r="S62" s="116">
        <f t="shared" si="100"/>
        <v>0</v>
      </c>
      <c r="T62" s="112">
        <f t="shared" si="101"/>
        <v>0</v>
      </c>
    </row>
    <row r="63" spans="1:29" ht="36">
      <c r="A63" s="111" t="s">
        <v>716</v>
      </c>
      <c r="B63" s="98" t="s">
        <v>101</v>
      </c>
      <c r="C63" s="99">
        <v>104916</v>
      </c>
      <c r="D63" s="90" t="s">
        <v>223</v>
      </c>
      <c r="E63" s="97" t="s">
        <v>28</v>
      </c>
      <c r="F63" s="6"/>
      <c r="G63" s="118">
        <v>24</v>
      </c>
      <c r="H63" s="116"/>
      <c r="I63" s="116"/>
      <c r="J63" s="116"/>
      <c r="K63" s="116">
        <f t="shared" si="93"/>
        <v>0</v>
      </c>
      <c r="L63" s="116">
        <f t="shared" si="94"/>
        <v>0</v>
      </c>
      <c r="M63" s="116">
        <f t="shared" si="95"/>
        <v>0</v>
      </c>
      <c r="N63" s="116">
        <f t="shared" si="96"/>
        <v>0</v>
      </c>
      <c r="O63" s="116">
        <f t="shared" si="97"/>
        <v>0</v>
      </c>
      <c r="P63" s="116">
        <f t="shared" si="98"/>
        <v>0</v>
      </c>
      <c r="Q63" s="119" t="s">
        <v>109</v>
      </c>
      <c r="R63" s="116">
        <f t="shared" si="99"/>
        <v>0</v>
      </c>
      <c r="S63" s="116">
        <f t="shared" si="100"/>
        <v>0</v>
      </c>
      <c r="T63" s="112">
        <f t="shared" si="101"/>
        <v>0</v>
      </c>
    </row>
    <row r="64" spans="1:29" ht="48" customHeight="1">
      <c r="A64" s="111" t="s">
        <v>717</v>
      </c>
      <c r="B64" s="98" t="s">
        <v>101</v>
      </c>
      <c r="C64" s="99">
        <v>104919</v>
      </c>
      <c r="D64" s="90" t="s">
        <v>221</v>
      </c>
      <c r="E64" s="97" t="s">
        <v>28</v>
      </c>
      <c r="F64" s="6"/>
      <c r="G64" s="118">
        <v>124</v>
      </c>
      <c r="H64" s="116"/>
      <c r="I64" s="116"/>
      <c r="J64" s="116"/>
      <c r="K64" s="116">
        <f t="shared" si="93"/>
        <v>0</v>
      </c>
      <c r="L64" s="116">
        <f t="shared" si="94"/>
        <v>0</v>
      </c>
      <c r="M64" s="116">
        <f t="shared" si="95"/>
        <v>0</v>
      </c>
      <c r="N64" s="116">
        <f t="shared" si="96"/>
        <v>0</v>
      </c>
      <c r="O64" s="116">
        <f t="shared" si="97"/>
        <v>0</v>
      </c>
      <c r="P64" s="116">
        <f t="shared" si="98"/>
        <v>0</v>
      </c>
      <c r="Q64" s="119" t="s">
        <v>109</v>
      </c>
      <c r="R64" s="116">
        <f t="shared" si="99"/>
        <v>0</v>
      </c>
      <c r="S64" s="116">
        <f t="shared" si="100"/>
        <v>0</v>
      </c>
      <c r="T64" s="112">
        <f t="shared" si="101"/>
        <v>0</v>
      </c>
    </row>
    <row r="65" spans="1:29" s="86" customFormat="1" ht="36">
      <c r="A65" s="111" t="s">
        <v>718</v>
      </c>
      <c r="B65" s="98" t="s">
        <v>101</v>
      </c>
      <c r="C65" s="99">
        <v>96557</v>
      </c>
      <c r="D65" s="90" t="s">
        <v>222</v>
      </c>
      <c r="E65" s="97" t="s">
        <v>34</v>
      </c>
      <c r="F65" s="6"/>
      <c r="G65" s="118">
        <v>3.5199389999999999</v>
      </c>
      <c r="H65" s="116"/>
      <c r="I65" s="116"/>
      <c r="J65" s="116"/>
      <c r="K65" s="116">
        <f t="shared" si="93"/>
        <v>0</v>
      </c>
      <c r="L65" s="116">
        <f t="shared" si="94"/>
        <v>0</v>
      </c>
      <c r="M65" s="116">
        <f t="shared" si="95"/>
        <v>0</v>
      </c>
      <c r="N65" s="116">
        <f t="shared" si="96"/>
        <v>0</v>
      </c>
      <c r="O65" s="116">
        <f t="shared" si="97"/>
        <v>0</v>
      </c>
      <c r="P65" s="116">
        <f t="shared" si="98"/>
        <v>0</v>
      </c>
      <c r="Q65" s="119" t="s">
        <v>109</v>
      </c>
      <c r="R65" s="116">
        <f t="shared" si="99"/>
        <v>0</v>
      </c>
      <c r="S65" s="116">
        <f t="shared" si="100"/>
        <v>0</v>
      </c>
      <c r="T65" s="112">
        <f t="shared" si="101"/>
        <v>0</v>
      </c>
      <c r="U65" s="64"/>
      <c r="V65" s="64"/>
      <c r="W65" s="64"/>
      <c r="X65" s="64"/>
      <c r="Y65" s="64"/>
      <c r="Z65" s="64"/>
      <c r="AA65" s="64"/>
      <c r="AB65" s="64"/>
      <c r="AC65" s="64"/>
    </row>
    <row r="66" spans="1:29" s="86" customFormat="1">
      <c r="A66" s="95" t="s">
        <v>23</v>
      </c>
      <c r="B66" s="92"/>
      <c r="C66" s="93"/>
      <c r="D66" s="96" t="s">
        <v>411</v>
      </c>
      <c r="E66" s="96"/>
      <c r="F66" s="6"/>
      <c r="G66" s="109"/>
      <c r="H66" s="113"/>
      <c r="I66" s="113"/>
      <c r="J66" s="113"/>
      <c r="K66" s="113">
        <f t="shared" ref="K66:M66" si="102">SUBTOTAL(9,K67:K74)</f>
        <v>0</v>
      </c>
      <c r="L66" s="113">
        <f t="shared" si="102"/>
        <v>0</v>
      </c>
      <c r="M66" s="113">
        <f t="shared" si="102"/>
        <v>0</v>
      </c>
      <c r="N66" s="113"/>
      <c r="O66" s="113"/>
      <c r="P66" s="113"/>
      <c r="Q66" s="113"/>
      <c r="R66" s="113">
        <f t="shared" ref="R66:S66" si="103">SUBTOTAL(9,R67:R74)</f>
        <v>0</v>
      </c>
      <c r="S66" s="113">
        <f t="shared" si="103"/>
        <v>0</v>
      </c>
      <c r="T66" s="113">
        <f>SUBTOTAL(9,T67:T74)</f>
        <v>0</v>
      </c>
      <c r="U66" s="64"/>
      <c r="V66" s="64"/>
      <c r="W66" s="64"/>
      <c r="X66" s="64"/>
      <c r="Y66" s="64"/>
      <c r="Z66" s="64"/>
      <c r="AA66" s="64"/>
      <c r="AB66" s="64"/>
      <c r="AC66" s="64"/>
    </row>
    <row r="67" spans="1:29" s="86" customFormat="1" ht="36">
      <c r="A67" s="95" t="s">
        <v>254</v>
      </c>
      <c r="B67" s="98" t="s">
        <v>101</v>
      </c>
      <c r="C67" s="99">
        <v>92411</v>
      </c>
      <c r="D67" s="100" t="s">
        <v>73</v>
      </c>
      <c r="E67" s="97" t="s">
        <v>31</v>
      </c>
      <c r="F67" s="6"/>
      <c r="G67" s="118">
        <v>23.28</v>
      </c>
      <c r="H67" s="116"/>
      <c r="I67" s="116"/>
      <c r="J67" s="116"/>
      <c r="K67" s="116">
        <f t="shared" ref="K67:K74" si="104">ROUND((H67*G67),2)</f>
        <v>0</v>
      </c>
      <c r="L67" s="116">
        <f t="shared" ref="L67:L74" si="105">ROUND((I67*G67),2)</f>
        <v>0</v>
      </c>
      <c r="M67" s="116">
        <f t="shared" ref="M67:M74" si="106">ROUND((L67+K67),2)</f>
        <v>0</v>
      </c>
      <c r="N67" s="116">
        <f t="shared" ref="N67:N74" si="107">ROUND((IF(Q67="BDI 1",((1+($T$3/100))*H67),((1+($T$4/100))*H67))),2)</f>
        <v>0</v>
      </c>
      <c r="O67" s="116">
        <f t="shared" ref="O67:O74" si="108">ROUND((IF(Q67="BDI 1",((1+($T$3/100))*I67),((1+($T$4/100))*I67))),2)</f>
        <v>0</v>
      </c>
      <c r="P67" s="116">
        <f t="shared" ref="P67:P74" si="109">ROUND((N67+O67),2)</f>
        <v>0</v>
      </c>
      <c r="Q67" s="119" t="s">
        <v>109</v>
      </c>
      <c r="R67" s="116">
        <f t="shared" ref="R67:R74" si="110">ROUND(N67*G67,2)</f>
        <v>0</v>
      </c>
      <c r="S67" s="116">
        <f t="shared" ref="S67:S74" si="111">ROUND(O67*G67,2)</f>
        <v>0</v>
      </c>
      <c r="T67" s="112">
        <f t="shared" ref="T67:T74" si="112">ROUND(R67+S67,2)</f>
        <v>0</v>
      </c>
      <c r="U67" s="64"/>
      <c r="V67" s="64"/>
      <c r="W67" s="64"/>
      <c r="X67" s="64"/>
      <c r="Y67" s="64"/>
      <c r="Z67" s="64"/>
      <c r="AA67" s="64"/>
      <c r="AB67" s="64"/>
      <c r="AC67" s="64"/>
    </row>
    <row r="68" spans="1:29" s="86" customFormat="1" ht="36">
      <c r="A68" s="111" t="s">
        <v>255</v>
      </c>
      <c r="B68" s="98" t="s">
        <v>101</v>
      </c>
      <c r="C68" s="99">
        <v>92447</v>
      </c>
      <c r="D68" s="100" t="s">
        <v>74</v>
      </c>
      <c r="E68" s="97" t="s">
        <v>31</v>
      </c>
      <c r="F68" s="6"/>
      <c r="G68" s="118">
        <v>12.66432</v>
      </c>
      <c r="H68" s="116"/>
      <c r="I68" s="116"/>
      <c r="J68" s="116"/>
      <c r="K68" s="116">
        <f t="shared" si="104"/>
        <v>0</v>
      </c>
      <c r="L68" s="116">
        <f t="shared" si="105"/>
        <v>0</v>
      </c>
      <c r="M68" s="116">
        <f t="shared" si="106"/>
        <v>0</v>
      </c>
      <c r="N68" s="116">
        <f t="shared" si="107"/>
        <v>0</v>
      </c>
      <c r="O68" s="116">
        <f t="shared" si="108"/>
        <v>0</v>
      </c>
      <c r="P68" s="116">
        <f t="shared" si="109"/>
        <v>0</v>
      </c>
      <c r="Q68" s="119" t="s">
        <v>109</v>
      </c>
      <c r="R68" s="116">
        <f t="shared" si="110"/>
        <v>0</v>
      </c>
      <c r="S68" s="116">
        <f t="shared" si="111"/>
        <v>0</v>
      </c>
      <c r="T68" s="112">
        <f t="shared" si="112"/>
        <v>0</v>
      </c>
      <c r="U68" s="64"/>
      <c r="V68" s="64"/>
      <c r="W68" s="64"/>
      <c r="X68" s="64"/>
      <c r="Y68" s="64"/>
      <c r="Z68" s="64"/>
      <c r="AA68" s="64"/>
      <c r="AB68" s="64"/>
      <c r="AC68" s="64"/>
    </row>
    <row r="69" spans="1:29" ht="36">
      <c r="A69" s="111" t="s">
        <v>414</v>
      </c>
      <c r="B69" s="98" t="s">
        <v>101</v>
      </c>
      <c r="C69" s="99">
        <v>92759</v>
      </c>
      <c r="D69" s="100" t="s">
        <v>76</v>
      </c>
      <c r="E69" s="97" t="s">
        <v>28</v>
      </c>
      <c r="F69" s="52"/>
      <c r="G69" s="118">
        <v>161</v>
      </c>
      <c r="H69" s="116"/>
      <c r="I69" s="116"/>
      <c r="J69" s="116"/>
      <c r="K69" s="116">
        <f t="shared" si="104"/>
        <v>0</v>
      </c>
      <c r="L69" s="116">
        <f t="shared" si="105"/>
        <v>0</v>
      </c>
      <c r="M69" s="116">
        <f t="shared" si="106"/>
        <v>0</v>
      </c>
      <c r="N69" s="116">
        <f t="shared" si="107"/>
        <v>0</v>
      </c>
      <c r="O69" s="116">
        <f t="shared" si="108"/>
        <v>0</v>
      </c>
      <c r="P69" s="116">
        <f t="shared" si="109"/>
        <v>0</v>
      </c>
      <c r="Q69" s="119" t="s">
        <v>109</v>
      </c>
      <c r="R69" s="116">
        <f t="shared" si="110"/>
        <v>0</v>
      </c>
      <c r="S69" s="116">
        <f t="shared" si="111"/>
        <v>0</v>
      </c>
      <c r="T69" s="112">
        <f t="shared" si="112"/>
        <v>0</v>
      </c>
    </row>
    <row r="70" spans="1:29" ht="36">
      <c r="A70" s="111" t="s">
        <v>719</v>
      </c>
      <c r="B70" s="98" t="s">
        <v>101</v>
      </c>
      <c r="C70" s="99">
        <v>92762</v>
      </c>
      <c r="D70" s="100" t="s">
        <v>79</v>
      </c>
      <c r="E70" s="97" t="s">
        <v>28</v>
      </c>
      <c r="F70" s="6"/>
      <c r="G70" s="118">
        <v>569</v>
      </c>
      <c r="H70" s="116"/>
      <c r="I70" s="116"/>
      <c r="J70" s="116"/>
      <c r="K70" s="116">
        <f t="shared" si="104"/>
        <v>0</v>
      </c>
      <c r="L70" s="116">
        <f t="shared" si="105"/>
        <v>0</v>
      </c>
      <c r="M70" s="116">
        <f t="shared" si="106"/>
        <v>0</v>
      </c>
      <c r="N70" s="116">
        <f t="shared" si="107"/>
        <v>0</v>
      </c>
      <c r="O70" s="116">
        <f t="shared" si="108"/>
        <v>0</v>
      </c>
      <c r="P70" s="116">
        <f t="shared" si="109"/>
        <v>0</v>
      </c>
      <c r="Q70" s="119" t="s">
        <v>109</v>
      </c>
      <c r="R70" s="116">
        <f t="shared" si="110"/>
        <v>0</v>
      </c>
      <c r="S70" s="116">
        <f t="shared" si="111"/>
        <v>0</v>
      </c>
      <c r="T70" s="112">
        <f t="shared" si="112"/>
        <v>0</v>
      </c>
    </row>
    <row r="71" spans="1:29" ht="36">
      <c r="A71" s="111" t="s">
        <v>720</v>
      </c>
      <c r="B71" s="98" t="s">
        <v>101</v>
      </c>
      <c r="C71" s="99">
        <v>92764</v>
      </c>
      <c r="D71" s="100" t="s">
        <v>81</v>
      </c>
      <c r="E71" s="97" t="s">
        <v>28</v>
      </c>
      <c r="F71" s="6"/>
      <c r="G71" s="118">
        <v>46</v>
      </c>
      <c r="H71" s="116"/>
      <c r="I71" s="116"/>
      <c r="J71" s="116"/>
      <c r="K71" s="116">
        <f t="shared" si="104"/>
        <v>0</v>
      </c>
      <c r="L71" s="116">
        <f t="shared" si="105"/>
        <v>0</v>
      </c>
      <c r="M71" s="116">
        <f t="shared" si="106"/>
        <v>0</v>
      </c>
      <c r="N71" s="116">
        <f t="shared" si="107"/>
        <v>0</v>
      </c>
      <c r="O71" s="116">
        <f t="shared" si="108"/>
        <v>0</v>
      </c>
      <c r="P71" s="116">
        <f t="shared" si="109"/>
        <v>0</v>
      </c>
      <c r="Q71" s="119" t="s">
        <v>109</v>
      </c>
      <c r="R71" s="116">
        <f t="shared" si="110"/>
        <v>0</v>
      </c>
      <c r="S71" s="116">
        <f t="shared" si="111"/>
        <v>0</v>
      </c>
      <c r="T71" s="112">
        <f t="shared" si="112"/>
        <v>0</v>
      </c>
    </row>
    <row r="72" spans="1:29" s="86" customFormat="1" ht="48">
      <c r="A72" s="111" t="s">
        <v>721</v>
      </c>
      <c r="B72" s="98" t="s">
        <v>101</v>
      </c>
      <c r="C72" s="99">
        <v>101964</v>
      </c>
      <c r="D72" s="100" t="s">
        <v>318</v>
      </c>
      <c r="E72" s="97" t="s">
        <v>31</v>
      </c>
      <c r="F72" s="6"/>
      <c r="G72" s="118">
        <v>28</v>
      </c>
      <c r="H72" s="116"/>
      <c r="I72" s="116"/>
      <c r="J72" s="116"/>
      <c r="K72" s="116">
        <f t="shared" si="104"/>
        <v>0</v>
      </c>
      <c r="L72" s="116">
        <f t="shared" si="105"/>
        <v>0</v>
      </c>
      <c r="M72" s="116">
        <f t="shared" si="106"/>
        <v>0</v>
      </c>
      <c r="N72" s="116">
        <f t="shared" si="107"/>
        <v>0</v>
      </c>
      <c r="O72" s="116">
        <f t="shared" si="108"/>
        <v>0</v>
      </c>
      <c r="P72" s="116">
        <f t="shared" si="109"/>
        <v>0</v>
      </c>
      <c r="Q72" s="119" t="s">
        <v>109</v>
      </c>
      <c r="R72" s="116">
        <f t="shared" si="110"/>
        <v>0</v>
      </c>
      <c r="S72" s="116">
        <f t="shared" si="111"/>
        <v>0</v>
      </c>
      <c r="T72" s="112">
        <f t="shared" si="112"/>
        <v>0</v>
      </c>
      <c r="U72" s="64"/>
      <c r="V72" s="64"/>
      <c r="W72" s="64"/>
      <c r="X72" s="64"/>
      <c r="Y72" s="64"/>
      <c r="Z72" s="64"/>
      <c r="AA72" s="64"/>
      <c r="AB72" s="64"/>
      <c r="AC72" s="64"/>
    </row>
    <row r="73" spans="1:29" ht="36">
      <c r="A73" s="111" t="s">
        <v>722</v>
      </c>
      <c r="B73" s="98" t="s">
        <v>101</v>
      </c>
      <c r="C73" s="99">
        <v>103669</v>
      </c>
      <c r="D73" s="100" t="s">
        <v>294</v>
      </c>
      <c r="E73" s="97" t="s">
        <v>34</v>
      </c>
      <c r="F73" s="52"/>
      <c r="G73" s="118">
        <v>1.1016000000000001</v>
      </c>
      <c r="H73" s="116"/>
      <c r="I73" s="116"/>
      <c r="J73" s="116"/>
      <c r="K73" s="116">
        <f t="shared" si="104"/>
        <v>0</v>
      </c>
      <c r="L73" s="116">
        <f t="shared" si="105"/>
        <v>0</v>
      </c>
      <c r="M73" s="116">
        <f t="shared" si="106"/>
        <v>0</v>
      </c>
      <c r="N73" s="116">
        <f t="shared" si="107"/>
        <v>0</v>
      </c>
      <c r="O73" s="116">
        <f t="shared" si="108"/>
        <v>0</v>
      </c>
      <c r="P73" s="116">
        <f t="shared" si="109"/>
        <v>0</v>
      </c>
      <c r="Q73" s="119" t="s">
        <v>109</v>
      </c>
      <c r="R73" s="116">
        <f t="shared" si="110"/>
        <v>0</v>
      </c>
      <c r="S73" s="116">
        <f t="shared" si="111"/>
        <v>0</v>
      </c>
      <c r="T73" s="112">
        <f t="shared" si="112"/>
        <v>0</v>
      </c>
    </row>
    <row r="74" spans="1:29" ht="36">
      <c r="A74" s="111" t="s">
        <v>723</v>
      </c>
      <c r="B74" s="98" t="s">
        <v>101</v>
      </c>
      <c r="C74" s="99">
        <v>103674</v>
      </c>
      <c r="D74" s="100" t="s">
        <v>156</v>
      </c>
      <c r="E74" s="97" t="s">
        <v>34</v>
      </c>
      <c r="F74" s="6"/>
      <c r="G74" s="118">
        <v>1.1388624000000001</v>
      </c>
      <c r="H74" s="116"/>
      <c r="I74" s="116"/>
      <c r="J74" s="116"/>
      <c r="K74" s="116">
        <f t="shared" si="104"/>
        <v>0</v>
      </c>
      <c r="L74" s="116">
        <f t="shared" si="105"/>
        <v>0</v>
      </c>
      <c r="M74" s="116">
        <f t="shared" si="106"/>
        <v>0</v>
      </c>
      <c r="N74" s="116">
        <f t="shared" si="107"/>
        <v>0</v>
      </c>
      <c r="O74" s="116">
        <f t="shared" si="108"/>
        <v>0</v>
      </c>
      <c r="P74" s="116">
        <f t="shared" si="109"/>
        <v>0</v>
      </c>
      <c r="Q74" s="119" t="s">
        <v>109</v>
      </c>
      <c r="R74" s="116">
        <f t="shared" si="110"/>
        <v>0</v>
      </c>
      <c r="S74" s="116">
        <f t="shared" si="111"/>
        <v>0</v>
      </c>
      <c r="T74" s="112">
        <f t="shared" si="112"/>
        <v>0</v>
      </c>
    </row>
    <row r="75" spans="1:29" s="86" customFormat="1">
      <c r="A75" s="22"/>
      <c r="B75" s="22"/>
      <c r="C75" s="11"/>
      <c r="D75" s="39"/>
      <c r="E75" s="11"/>
      <c r="F75" s="11"/>
      <c r="G75" s="12"/>
      <c r="H75" s="16"/>
      <c r="I75" s="16"/>
      <c r="J75" s="16"/>
      <c r="K75" s="16"/>
      <c r="L75" s="16"/>
      <c r="M75" s="16"/>
      <c r="N75" s="14"/>
      <c r="O75" s="14"/>
      <c r="P75" s="14"/>
      <c r="Q75" s="14"/>
      <c r="R75" s="14"/>
      <c r="S75" s="14"/>
      <c r="T75" s="15"/>
      <c r="U75" s="64"/>
      <c r="V75" s="64"/>
      <c r="W75" s="64"/>
      <c r="X75" s="64"/>
      <c r="Y75" s="64"/>
      <c r="Z75" s="64"/>
      <c r="AA75" s="64"/>
      <c r="AB75" s="64"/>
      <c r="AC75" s="64"/>
    </row>
    <row r="76" spans="1:29" s="86" customFormat="1">
      <c r="A76" s="49">
        <v>5</v>
      </c>
      <c r="B76" s="75"/>
      <c r="C76" s="76"/>
      <c r="D76" s="52" t="s">
        <v>415</v>
      </c>
      <c r="E76" s="77"/>
      <c r="F76" s="77"/>
      <c r="G76" s="78"/>
      <c r="H76" s="78"/>
      <c r="I76" s="78"/>
      <c r="J76" s="79"/>
      <c r="K76" s="81">
        <f>SUBTOTAL(9,K77:K85)</f>
        <v>0</v>
      </c>
      <c r="L76" s="81">
        <f t="shared" ref="L76:M76" si="113">SUBTOTAL(9,L77:L85)</f>
        <v>0</v>
      </c>
      <c r="M76" s="81">
        <f t="shared" si="113"/>
        <v>0</v>
      </c>
      <c r="N76" s="80"/>
      <c r="O76" s="80"/>
      <c r="P76" s="80"/>
      <c r="Q76" s="80"/>
      <c r="R76" s="81">
        <f t="shared" ref="R76" si="114">SUBTOTAL(9,R77:R85)</f>
        <v>0</v>
      </c>
      <c r="S76" s="81">
        <f t="shared" ref="S76" si="115">SUBTOTAL(9,S77:S85)</f>
        <v>0</v>
      </c>
      <c r="T76" s="81">
        <f t="shared" ref="T76" si="116">SUBTOTAL(9,T77:T85)</f>
        <v>0</v>
      </c>
      <c r="U76" s="64"/>
      <c r="V76" s="64"/>
      <c r="W76" s="64"/>
      <c r="X76" s="64"/>
      <c r="Y76" s="64"/>
      <c r="Z76" s="64"/>
      <c r="AA76" s="64"/>
      <c r="AB76" s="64"/>
      <c r="AC76" s="64"/>
    </row>
    <row r="77" spans="1:29">
      <c r="A77" s="49" t="s">
        <v>14</v>
      </c>
      <c r="B77" s="50"/>
      <c r="C77" s="51"/>
      <c r="D77" s="52" t="s">
        <v>416</v>
      </c>
      <c r="E77" s="52"/>
      <c r="F77" s="52"/>
      <c r="G77" s="53"/>
      <c r="H77" s="55"/>
      <c r="I77" s="55"/>
      <c r="J77" s="55"/>
      <c r="K77" s="121">
        <f>SUBTOTAL(9,K78:K79)</f>
        <v>0</v>
      </c>
      <c r="L77" s="121">
        <f t="shared" ref="L77:M77" si="117">SUBTOTAL(9,L78:L79)</f>
        <v>0</v>
      </c>
      <c r="M77" s="121">
        <f t="shared" si="117"/>
        <v>0</v>
      </c>
      <c r="N77" s="55"/>
      <c r="O77" s="55"/>
      <c r="P77" s="55"/>
      <c r="Q77" s="55"/>
      <c r="R77" s="121">
        <f t="shared" ref="R77" si="118">SUBTOTAL(9,R78:R79)</f>
        <v>0</v>
      </c>
      <c r="S77" s="121">
        <f t="shared" ref="S77" si="119">SUBTOTAL(9,S78:S79)</f>
        <v>0</v>
      </c>
      <c r="T77" s="121">
        <f t="shared" ref="T77" si="120">SUBTOTAL(9,T78:T79)</f>
        <v>0</v>
      </c>
    </row>
    <row r="78" spans="1:29" ht="48">
      <c r="A78" s="54" t="s">
        <v>256</v>
      </c>
      <c r="B78" s="46" t="s">
        <v>101</v>
      </c>
      <c r="C78" s="73">
        <v>103344</v>
      </c>
      <c r="D78" s="100" t="s">
        <v>292</v>
      </c>
      <c r="E78" s="6" t="s">
        <v>31</v>
      </c>
      <c r="F78" s="6" t="s">
        <v>189</v>
      </c>
      <c r="G78" s="47">
        <v>162.44999999999999</v>
      </c>
      <c r="H78" s="7"/>
      <c r="I78" s="7"/>
      <c r="J78" s="7"/>
      <c r="K78" s="7">
        <f t="shared" ref="K78:K79" si="121">ROUND((H78*G78),2)</f>
        <v>0</v>
      </c>
      <c r="L78" s="7">
        <f t="shared" ref="L78:L79" si="122">ROUND((I78*G78),2)</f>
        <v>0</v>
      </c>
      <c r="M78" s="7">
        <f t="shared" ref="M78:M79" si="123">ROUND((L78+K78),2)</f>
        <v>0</v>
      </c>
      <c r="N78" s="7">
        <f t="shared" ref="N78:N79" si="124">ROUND((IF(Q78="BDI 1",((1+($T$3/100))*H78),((1+($T$4/100))*H78))),2)</f>
        <v>0</v>
      </c>
      <c r="O78" s="7">
        <f t="shared" ref="O78:O79" si="125">ROUND((IF(Q78="BDI 1",((1+($T$3/100))*I78),((1+($T$4/100))*I78))),2)</f>
        <v>0</v>
      </c>
      <c r="P78" s="7">
        <f t="shared" ref="P78:P79" si="126">ROUND((N78+O78),2)</f>
        <v>0</v>
      </c>
      <c r="Q78" s="48" t="s">
        <v>109</v>
      </c>
      <c r="R78" s="7">
        <f t="shared" ref="R78:R79" si="127">ROUND(N78*G78,2)</f>
        <v>0</v>
      </c>
      <c r="S78" s="7">
        <f t="shared" ref="S78:S79" si="128">ROUND(O78*G78,2)</f>
        <v>0</v>
      </c>
      <c r="T78" s="8">
        <f t="shared" ref="T78:T79" si="129">ROUND(R78+S78,2)</f>
        <v>0</v>
      </c>
    </row>
    <row r="79" spans="1:29" ht="36">
      <c r="A79" s="54" t="s">
        <v>257</v>
      </c>
      <c r="B79" s="117" t="s">
        <v>101</v>
      </c>
      <c r="C79" s="73">
        <v>103346</v>
      </c>
      <c r="D79" s="100" t="s">
        <v>293</v>
      </c>
      <c r="E79" s="6" t="s">
        <v>31</v>
      </c>
      <c r="F79" s="6" t="s">
        <v>251</v>
      </c>
      <c r="G79" s="47">
        <v>176.89</v>
      </c>
      <c r="H79" s="7"/>
      <c r="I79" s="7"/>
      <c r="J79" s="7"/>
      <c r="K79" s="7">
        <f t="shared" si="121"/>
        <v>0</v>
      </c>
      <c r="L79" s="7">
        <f t="shared" si="122"/>
        <v>0</v>
      </c>
      <c r="M79" s="7">
        <f t="shared" si="123"/>
        <v>0</v>
      </c>
      <c r="N79" s="7">
        <f t="shared" si="124"/>
        <v>0</v>
      </c>
      <c r="O79" s="7">
        <f t="shared" si="125"/>
        <v>0</v>
      </c>
      <c r="P79" s="7">
        <f t="shared" si="126"/>
        <v>0</v>
      </c>
      <c r="Q79" s="48" t="s">
        <v>109</v>
      </c>
      <c r="R79" s="7">
        <f t="shared" si="127"/>
        <v>0</v>
      </c>
      <c r="S79" s="7">
        <f t="shared" si="128"/>
        <v>0</v>
      </c>
      <c r="T79" s="8">
        <f t="shared" si="129"/>
        <v>0</v>
      </c>
    </row>
    <row r="80" spans="1:29">
      <c r="A80" s="49" t="s">
        <v>15</v>
      </c>
      <c r="B80" s="50"/>
      <c r="C80" s="51"/>
      <c r="D80" s="52" t="s">
        <v>417</v>
      </c>
      <c r="E80" s="52"/>
      <c r="F80" s="52"/>
      <c r="G80" s="53"/>
      <c r="H80" s="55"/>
      <c r="I80" s="55"/>
      <c r="J80" s="55"/>
      <c r="K80" s="121">
        <f t="shared" ref="K80" si="130">SUBTOTAL(9,K81:K82)</f>
        <v>0</v>
      </c>
      <c r="L80" s="121">
        <f t="shared" ref="L80" si="131">SUBTOTAL(9,L81:L82)</f>
        <v>0</v>
      </c>
      <c r="M80" s="121">
        <f t="shared" ref="M80" si="132">SUBTOTAL(9,M81:M82)</f>
        <v>0</v>
      </c>
      <c r="N80" s="55"/>
      <c r="O80" s="55"/>
      <c r="P80" s="55"/>
      <c r="Q80" s="55"/>
      <c r="R80" s="121">
        <f t="shared" ref="R80" si="133">SUBTOTAL(9,R81:R82)</f>
        <v>0</v>
      </c>
      <c r="S80" s="121">
        <f t="shared" ref="S80" si="134">SUBTOTAL(9,S81:S82)</f>
        <v>0</v>
      </c>
      <c r="T80" s="121">
        <f t="shared" ref="T80" si="135">SUBTOTAL(9,T81:T82)</f>
        <v>0</v>
      </c>
    </row>
    <row r="81" spans="1:29" ht="36">
      <c r="A81" s="54" t="s">
        <v>258</v>
      </c>
      <c r="B81" s="46" t="s">
        <v>249</v>
      </c>
      <c r="C81" s="73">
        <v>874</v>
      </c>
      <c r="D81" s="100" t="s">
        <v>356</v>
      </c>
      <c r="E81" s="6" t="s">
        <v>30</v>
      </c>
      <c r="F81" s="6" t="s">
        <v>189</v>
      </c>
      <c r="G81" s="47">
        <v>8</v>
      </c>
      <c r="H81" s="7"/>
      <c r="I81" s="7"/>
      <c r="J81" s="7"/>
      <c r="K81" s="7">
        <f t="shared" ref="K81:K82" si="136">ROUND((H81*G81),2)</f>
        <v>0</v>
      </c>
      <c r="L81" s="7">
        <f t="shared" ref="L81:L82" si="137">ROUND((I81*G81),2)</f>
        <v>0</v>
      </c>
      <c r="M81" s="7">
        <f t="shared" ref="M81:M82" si="138">ROUND((L81+K81),2)</f>
        <v>0</v>
      </c>
      <c r="N81" s="7">
        <f t="shared" ref="N81:N82" si="139">ROUND((IF(Q81="BDI 1",((1+($T$3/100))*H81),((1+($T$4/100))*H81))),2)</f>
        <v>0</v>
      </c>
      <c r="O81" s="7">
        <f t="shared" ref="O81:O82" si="140">ROUND((IF(Q81="BDI 1",((1+($T$3/100))*I81),((1+($T$4/100))*I81))),2)</f>
        <v>0</v>
      </c>
      <c r="P81" s="7">
        <f t="shared" ref="P81:P82" si="141">ROUND((N81+O81),2)</f>
        <v>0</v>
      </c>
      <c r="Q81" s="48" t="s">
        <v>109</v>
      </c>
      <c r="R81" s="7">
        <f t="shared" ref="R81:R82" si="142">ROUND(N81*G81,2)</f>
        <v>0</v>
      </c>
      <c r="S81" s="7">
        <f t="shared" ref="S81:S82" si="143">ROUND(O81*G81,2)</f>
        <v>0</v>
      </c>
      <c r="T81" s="8">
        <f t="shared" ref="T81:T82" si="144">ROUND(R81+S81,2)</f>
        <v>0</v>
      </c>
    </row>
    <row r="82" spans="1:29" ht="24">
      <c r="A82" s="54" t="s">
        <v>259</v>
      </c>
      <c r="B82" s="46" t="s">
        <v>101</v>
      </c>
      <c r="C82" s="73">
        <v>102253</v>
      </c>
      <c r="D82" s="100" t="s">
        <v>786</v>
      </c>
      <c r="E82" s="6" t="s">
        <v>31</v>
      </c>
      <c r="F82" s="6" t="s">
        <v>251</v>
      </c>
      <c r="G82" s="47">
        <v>30.28</v>
      </c>
      <c r="H82" s="7"/>
      <c r="I82" s="7"/>
      <c r="J82" s="7"/>
      <c r="K82" s="7">
        <f t="shared" si="136"/>
        <v>0</v>
      </c>
      <c r="L82" s="7">
        <f t="shared" si="137"/>
        <v>0</v>
      </c>
      <c r="M82" s="7">
        <f t="shared" si="138"/>
        <v>0</v>
      </c>
      <c r="N82" s="7">
        <f t="shared" si="139"/>
        <v>0</v>
      </c>
      <c r="O82" s="7">
        <f t="shared" si="140"/>
        <v>0</v>
      </c>
      <c r="P82" s="7">
        <f t="shared" si="141"/>
        <v>0</v>
      </c>
      <c r="Q82" s="48" t="s">
        <v>109</v>
      </c>
      <c r="R82" s="7">
        <f t="shared" si="142"/>
        <v>0</v>
      </c>
      <c r="S82" s="7">
        <f t="shared" si="143"/>
        <v>0</v>
      </c>
      <c r="T82" s="8">
        <f t="shared" si="144"/>
        <v>0</v>
      </c>
    </row>
    <row r="83" spans="1:29" s="101" customFormat="1">
      <c r="A83" s="106" t="s">
        <v>724</v>
      </c>
      <c r="B83" s="107"/>
      <c r="C83" s="108"/>
      <c r="D83" s="114" t="s">
        <v>727</v>
      </c>
      <c r="E83" s="114"/>
      <c r="F83" s="114"/>
      <c r="G83" s="109"/>
      <c r="H83" s="113"/>
      <c r="I83" s="113"/>
      <c r="J83" s="113"/>
      <c r="K83" s="121">
        <f t="shared" ref="K83" si="145">SUBTOTAL(9,K84:K85)</f>
        <v>0</v>
      </c>
      <c r="L83" s="121">
        <f t="shared" ref="L83" si="146">SUBTOTAL(9,L84:L85)</f>
        <v>0</v>
      </c>
      <c r="M83" s="121">
        <f t="shared" ref="M83" si="147">SUBTOTAL(9,M84:M85)</f>
        <v>0</v>
      </c>
      <c r="N83" s="113"/>
      <c r="O83" s="113"/>
      <c r="P83" s="113"/>
      <c r="Q83" s="113"/>
      <c r="R83" s="121">
        <f t="shared" ref="R83" si="148">SUBTOTAL(9,R84:R85)</f>
        <v>0</v>
      </c>
      <c r="S83" s="121">
        <f t="shared" ref="S83" si="149">SUBTOTAL(9,S84:S85)</f>
        <v>0</v>
      </c>
      <c r="T83" s="121">
        <f t="shared" ref="T83" si="150">SUBTOTAL(9,T84:T85)</f>
        <v>0</v>
      </c>
      <c r="U83" s="110"/>
      <c r="V83" s="110"/>
      <c r="W83" s="110"/>
      <c r="X83" s="110"/>
      <c r="Y83" s="110"/>
      <c r="Z83" s="110"/>
      <c r="AA83" s="110"/>
      <c r="AB83" s="110"/>
      <c r="AC83" s="110"/>
    </row>
    <row r="84" spans="1:29" s="101" customFormat="1" ht="24">
      <c r="A84" s="111" t="s">
        <v>725</v>
      </c>
      <c r="B84" s="117" t="s">
        <v>101</v>
      </c>
      <c r="C84" s="73">
        <v>105023</v>
      </c>
      <c r="D84" s="100" t="s">
        <v>226</v>
      </c>
      <c r="E84" s="115" t="s">
        <v>35</v>
      </c>
      <c r="F84" s="115" t="s">
        <v>189</v>
      </c>
      <c r="G84" s="118">
        <v>54.9</v>
      </c>
      <c r="H84" s="116"/>
      <c r="I84" s="116"/>
      <c r="J84" s="116"/>
      <c r="K84" s="116">
        <f t="shared" ref="K84:K85" si="151">ROUND((H84*G84),2)</f>
        <v>0</v>
      </c>
      <c r="L84" s="116">
        <f t="shared" ref="L84:L85" si="152">ROUND((I84*G84),2)</f>
        <v>0</v>
      </c>
      <c r="M84" s="116">
        <f t="shared" ref="M84:M85" si="153">ROUND((L84+K84),2)</f>
        <v>0</v>
      </c>
      <c r="N84" s="116">
        <f t="shared" ref="N84:N85" si="154">ROUND((IF(Q84="BDI 1",((1+($T$3/100))*H84),((1+($T$4/100))*H84))),2)</f>
        <v>0</v>
      </c>
      <c r="O84" s="116">
        <f t="shared" ref="O84:O85" si="155">ROUND((IF(Q84="BDI 1",((1+($T$3/100))*I84),((1+($T$4/100))*I84))),2)</f>
        <v>0</v>
      </c>
      <c r="P84" s="116">
        <f t="shared" ref="P84:P85" si="156">ROUND((N84+O84),2)</f>
        <v>0</v>
      </c>
      <c r="Q84" s="119" t="s">
        <v>109</v>
      </c>
      <c r="R84" s="116">
        <f t="shared" ref="R84:R85" si="157">ROUND(N84*G84,2)</f>
        <v>0</v>
      </c>
      <c r="S84" s="116">
        <f t="shared" ref="S84:S85" si="158">ROUND(O84*G84,2)</f>
        <v>0</v>
      </c>
      <c r="T84" s="112">
        <f t="shared" ref="T84:T85" si="159">ROUND(R84+S84,2)</f>
        <v>0</v>
      </c>
      <c r="U84" s="110"/>
      <c r="V84" s="110"/>
      <c r="W84" s="110"/>
      <c r="X84" s="110"/>
      <c r="Y84" s="110"/>
      <c r="Z84" s="110"/>
      <c r="AA84" s="110"/>
      <c r="AB84" s="110"/>
      <c r="AC84" s="110"/>
    </row>
    <row r="85" spans="1:29" s="101" customFormat="1" ht="24">
      <c r="A85" s="111" t="s">
        <v>726</v>
      </c>
      <c r="B85" s="117" t="s">
        <v>101</v>
      </c>
      <c r="C85" s="73">
        <v>105029</v>
      </c>
      <c r="D85" s="100" t="s">
        <v>227</v>
      </c>
      <c r="E85" s="115" t="s">
        <v>35</v>
      </c>
      <c r="F85" s="115" t="s">
        <v>251</v>
      </c>
      <c r="G85" s="118">
        <v>44.1</v>
      </c>
      <c r="H85" s="116"/>
      <c r="I85" s="116"/>
      <c r="J85" s="116"/>
      <c r="K85" s="116">
        <f t="shared" si="151"/>
        <v>0</v>
      </c>
      <c r="L85" s="116">
        <f t="shared" si="152"/>
        <v>0</v>
      </c>
      <c r="M85" s="116">
        <f t="shared" si="153"/>
        <v>0</v>
      </c>
      <c r="N85" s="116">
        <f t="shared" si="154"/>
        <v>0</v>
      </c>
      <c r="O85" s="116">
        <f t="shared" si="155"/>
        <v>0</v>
      </c>
      <c r="P85" s="116">
        <f t="shared" si="156"/>
        <v>0</v>
      </c>
      <c r="Q85" s="119" t="s">
        <v>109</v>
      </c>
      <c r="R85" s="116">
        <f t="shared" si="157"/>
        <v>0</v>
      </c>
      <c r="S85" s="116">
        <f t="shared" si="158"/>
        <v>0</v>
      </c>
      <c r="T85" s="112">
        <f t="shared" si="159"/>
        <v>0</v>
      </c>
      <c r="U85" s="110"/>
      <c r="V85" s="110"/>
      <c r="W85" s="110"/>
      <c r="X85" s="110"/>
      <c r="Y85" s="110"/>
      <c r="Z85" s="110"/>
      <c r="AA85" s="110"/>
      <c r="AB85" s="110"/>
      <c r="AC85" s="110"/>
    </row>
    <row r="86" spans="1:29">
      <c r="A86" s="22"/>
      <c r="B86" s="22"/>
      <c r="C86" s="11"/>
      <c r="D86" s="39"/>
      <c r="E86" s="11"/>
      <c r="F86" s="11"/>
      <c r="G86" s="12"/>
      <c r="H86" s="16"/>
      <c r="I86" s="16"/>
      <c r="J86" s="16"/>
      <c r="K86" s="16"/>
      <c r="L86" s="16"/>
      <c r="M86" s="16"/>
      <c r="N86" s="14"/>
      <c r="O86" s="14"/>
      <c r="P86" s="14"/>
      <c r="Q86" s="14"/>
      <c r="R86" s="14"/>
      <c r="S86" s="14"/>
      <c r="T86" s="15"/>
    </row>
    <row r="87" spans="1:29" s="86" customFormat="1">
      <c r="A87" s="49">
        <v>6</v>
      </c>
      <c r="B87" s="75"/>
      <c r="C87" s="76"/>
      <c r="D87" s="52" t="s">
        <v>410</v>
      </c>
      <c r="E87" s="77"/>
      <c r="F87" s="77"/>
      <c r="G87" s="78"/>
      <c r="H87" s="78"/>
      <c r="I87" s="78"/>
      <c r="J87" s="79"/>
      <c r="K87" s="81">
        <f t="shared" ref="K87:M87" si="160">SUBTOTAL(9,K88)</f>
        <v>0</v>
      </c>
      <c r="L87" s="81">
        <f t="shared" si="160"/>
        <v>0</v>
      </c>
      <c r="M87" s="81">
        <f t="shared" si="160"/>
        <v>0</v>
      </c>
      <c r="N87" s="80"/>
      <c r="O87" s="80"/>
      <c r="P87" s="80"/>
      <c r="Q87" s="80"/>
      <c r="R87" s="81">
        <f t="shared" ref="R87:S87" si="161">SUBTOTAL(9,R88)</f>
        <v>0</v>
      </c>
      <c r="S87" s="81">
        <f t="shared" si="161"/>
        <v>0</v>
      </c>
      <c r="T87" s="81">
        <f>SUBTOTAL(9,T88)</f>
        <v>0</v>
      </c>
      <c r="U87" s="64"/>
      <c r="V87" s="64"/>
      <c r="W87" s="64"/>
      <c r="X87" s="64"/>
      <c r="Y87" s="64"/>
      <c r="Z87" s="64"/>
      <c r="AA87" s="64"/>
      <c r="AB87" s="64"/>
      <c r="AC87" s="64"/>
    </row>
    <row r="88" spans="1:29" ht="24">
      <c r="A88" s="54" t="s">
        <v>260</v>
      </c>
      <c r="B88" s="46" t="s">
        <v>101</v>
      </c>
      <c r="C88" s="74">
        <v>98557</v>
      </c>
      <c r="D88" s="100" t="s">
        <v>202</v>
      </c>
      <c r="E88" s="6" t="s">
        <v>31</v>
      </c>
      <c r="F88" s="6" t="s">
        <v>173</v>
      </c>
      <c r="G88" s="118">
        <v>202.78179999999998</v>
      </c>
      <c r="H88" s="7"/>
      <c r="I88" s="7"/>
      <c r="J88" s="7"/>
      <c r="K88" s="7">
        <f t="shared" ref="K88" si="162">ROUND((H88*G88),2)</f>
        <v>0</v>
      </c>
      <c r="L88" s="7">
        <f t="shared" ref="L88" si="163">ROUND((I88*G88),2)</f>
        <v>0</v>
      </c>
      <c r="M88" s="7">
        <f t="shared" ref="M88" si="164">ROUND((L88+K88),2)</f>
        <v>0</v>
      </c>
      <c r="N88" s="7">
        <f t="shared" ref="N88" si="165">ROUND((IF(Q88="BDI 1",((1+($T$3/100))*H88),((1+($T$4/100))*H88))),2)</f>
        <v>0</v>
      </c>
      <c r="O88" s="7">
        <f t="shared" ref="O88" si="166">ROUND((IF(Q88="BDI 1",((1+($T$3/100))*I88),((1+($T$4/100))*I88))),2)</f>
        <v>0</v>
      </c>
      <c r="P88" s="7">
        <f t="shared" ref="P88" si="167">ROUND((N88+O88),2)</f>
        <v>0</v>
      </c>
      <c r="Q88" s="48" t="s">
        <v>109</v>
      </c>
      <c r="R88" s="7">
        <f t="shared" ref="R88" si="168">ROUND(N88*G88,2)</f>
        <v>0</v>
      </c>
      <c r="S88" s="7">
        <f t="shared" ref="S88" si="169">ROUND(O88*G88,2)</f>
        <v>0</v>
      </c>
      <c r="T88" s="8">
        <f t="shared" ref="T88" si="170">ROUND(R88+S88,2)</f>
        <v>0</v>
      </c>
    </row>
    <row r="89" spans="1:29">
      <c r="A89" s="22"/>
      <c r="B89" s="22"/>
      <c r="C89" s="11"/>
      <c r="D89" s="39"/>
      <c r="E89" s="11"/>
      <c r="F89" s="11"/>
      <c r="G89" s="12"/>
      <c r="H89" s="16"/>
      <c r="I89" s="16"/>
      <c r="J89" s="16"/>
      <c r="K89" s="16"/>
      <c r="L89" s="16"/>
      <c r="M89" s="16"/>
      <c r="N89" s="14"/>
      <c r="O89" s="14"/>
      <c r="P89" s="14"/>
      <c r="Q89" s="14"/>
      <c r="R89" s="14"/>
      <c r="S89" s="14"/>
      <c r="T89" s="15"/>
    </row>
    <row r="90" spans="1:29" s="86" customFormat="1">
      <c r="A90" s="49">
        <v>7</v>
      </c>
      <c r="B90" s="75"/>
      <c r="C90" s="76"/>
      <c r="D90" s="52" t="s">
        <v>418</v>
      </c>
      <c r="E90" s="77"/>
      <c r="F90" s="77"/>
      <c r="G90" s="78"/>
      <c r="H90" s="78"/>
      <c r="I90" s="78"/>
      <c r="J90" s="79"/>
      <c r="K90" s="81">
        <f t="shared" ref="K90:M90" si="171">SUBTOTAL(9,K91:K98)</f>
        <v>0</v>
      </c>
      <c r="L90" s="81">
        <f t="shared" si="171"/>
        <v>0</v>
      </c>
      <c r="M90" s="81">
        <f t="shared" si="171"/>
        <v>0</v>
      </c>
      <c r="N90" s="80"/>
      <c r="O90" s="80"/>
      <c r="P90" s="80"/>
      <c r="Q90" s="80"/>
      <c r="R90" s="81">
        <f t="shared" ref="R90:S90" si="172">SUBTOTAL(9,R91:R98)</f>
        <v>0</v>
      </c>
      <c r="S90" s="81">
        <f t="shared" si="172"/>
        <v>0</v>
      </c>
      <c r="T90" s="81">
        <f>SUBTOTAL(9,T91:T98)</f>
        <v>0</v>
      </c>
      <c r="U90" s="64"/>
      <c r="V90" s="64"/>
      <c r="W90" s="64"/>
      <c r="X90" s="64"/>
      <c r="Y90" s="64"/>
      <c r="Z90" s="64"/>
      <c r="AA90" s="64"/>
      <c r="AB90" s="64"/>
      <c r="AC90" s="64"/>
    </row>
    <row r="91" spans="1:29" s="86" customFormat="1">
      <c r="A91" s="49" t="s">
        <v>16</v>
      </c>
      <c r="B91" s="50"/>
      <c r="C91" s="51"/>
      <c r="D91" s="52" t="s">
        <v>419</v>
      </c>
      <c r="E91" s="52"/>
      <c r="F91" s="52"/>
      <c r="G91" s="53"/>
      <c r="H91" s="55"/>
      <c r="I91" s="55"/>
      <c r="J91" s="55"/>
      <c r="K91" s="121">
        <f t="shared" ref="K91:M91" si="173">SUBTOTAL(9,K92:K95)</f>
        <v>0</v>
      </c>
      <c r="L91" s="121">
        <f t="shared" si="173"/>
        <v>0</v>
      </c>
      <c r="M91" s="121">
        <f t="shared" si="173"/>
        <v>0</v>
      </c>
      <c r="N91" s="55"/>
      <c r="O91" s="55"/>
      <c r="P91" s="55"/>
      <c r="Q91" s="55"/>
      <c r="R91" s="121">
        <f t="shared" ref="R91:S91" si="174">SUBTOTAL(9,R92:R95)</f>
        <v>0</v>
      </c>
      <c r="S91" s="121">
        <f t="shared" si="174"/>
        <v>0</v>
      </c>
      <c r="T91" s="121">
        <f>SUBTOTAL(9,T92:T95)</f>
        <v>0</v>
      </c>
      <c r="U91" s="64"/>
      <c r="V91" s="64"/>
      <c r="W91" s="64"/>
      <c r="X91" s="64"/>
      <c r="Y91" s="64"/>
      <c r="Z91" s="64"/>
      <c r="AA91" s="64"/>
      <c r="AB91" s="64"/>
      <c r="AC91" s="64"/>
    </row>
    <row r="92" spans="1:29" s="86" customFormat="1" ht="48">
      <c r="A92" s="54" t="s">
        <v>339</v>
      </c>
      <c r="B92" s="46" t="s">
        <v>101</v>
      </c>
      <c r="C92" s="74">
        <v>87905</v>
      </c>
      <c r="D92" s="100" t="s">
        <v>272</v>
      </c>
      <c r="E92" s="6" t="s">
        <v>31</v>
      </c>
      <c r="F92" s="6" t="s">
        <v>171</v>
      </c>
      <c r="G92" s="47">
        <v>389.24</v>
      </c>
      <c r="H92" s="7"/>
      <c r="I92" s="7"/>
      <c r="J92" s="7"/>
      <c r="K92" s="7">
        <f t="shared" ref="K92" si="175">ROUND((H92*G92),2)</f>
        <v>0</v>
      </c>
      <c r="L92" s="7">
        <f t="shared" ref="L92" si="176">ROUND((I92*G92),2)</f>
        <v>0</v>
      </c>
      <c r="M92" s="7">
        <f t="shared" ref="M92" si="177">ROUND((L92+K92),2)</f>
        <v>0</v>
      </c>
      <c r="N92" s="7">
        <f t="shared" ref="N92" si="178">ROUND((IF(Q92="BDI 1",((1+($T$3/100))*H92),((1+($T$4/100))*H92))),2)</f>
        <v>0</v>
      </c>
      <c r="O92" s="7">
        <f t="shared" ref="O92" si="179">ROUND((IF(Q92="BDI 1",((1+($T$3/100))*I92),((1+($T$4/100))*I92))),2)</f>
        <v>0</v>
      </c>
      <c r="P92" s="7">
        <f t="shared" ref="P92" si="180">ROUND((N92+O92),2)</f>
        <v>0</v>
      </c>
      <c r="Q92" s="48" t="s">
        <v>109</v>
      </c>
      <c r="R92" s="7">
        <f t="shared" ref="R92" si="181">ROUND(N92*G92,2)</f>
        <v>0</v>
      </c>
      <c r="S92" s="7">
        <f t="shared" ref="S92" si="182">ROUND(O92*G92,2)</f>
        <v>0</v>
      </c>
      <c r="T92" s="8">
        <f t="shared" ref="T92" si="183">ROUND(R92+S92,2)</f>
        <v>0</v>
      </c>
      <c r="U92" s="64"/>
      <c r="V92" s="64"/>
      <c r="W92" s="64"/>
      <c r="X92" s="64"/>
      <c r="Y92" s="64"/>
      <c r="Z92" s="64"/>
      <c r="AA92" s="64"/>
      <c r="AB92" s="64"/>
      <c r="AC92" s="64"/>
    </row>
    <row r="93" spans="1:29" s="86" customFormat="1" ht="48">
      <c r="A93" s="54" t="s">
        <v>340</v>
      </c>
      <c r="B93" s="46" t="s">
        <v>101</v>
      </c>
      <c r="C93" s="74">
        <v>87879</v>
      </c>
      <c r="D93" s="100" t="s">
        <v>271</v>
      </c>
      <c r="E93" s="6" t="s">
        <v>31</v>
      </c>
      <c r="F93" s="6" t="s">
        <v>325</v>
      </c>
      <c r="G93" s="47">
        <v>500.85</v>
      </c>
      <c r="H93" s="7"/>
      <c r="I93" s="7"/>
      <c r="J93" s="7"/>
      <c r="K93" s="7">
        <f t="shared" ref="K93" si="184">ROUND((H93*G93),2)</f>
        <v>0</v>
      </c>
      <c r="L93" s="7">
        <f t="shared" ref="L93" si="185">ROUND((I93*G93),2)</f>
        <v>0</v>
      </c>
      <c r="M93" s="7">
        <f t="shared" ref="M93" si="186">ROUND((L93+K93),2)</f>
        <v>0</v>
      </c>
      <c r="N93" s="7">
        <f t="shared" ref="N93" si="187">ROUND((IF(Q93="BDI 1",((1+($T$3/100))*H93),((1+($T$4/100))*H93))),2)</f>
        <v>0</v>
      </c>
      <c r="O93" s="7">
        <f t="shared" ref="O93" si="188">ROUND((IF(Q93="BDI 1",((1+($T$3/100))*I93),((1+($T$4/100))*I93))),2)</f>
        <v>0</v>
      </c>
      <c r="P93" s="7">
        <f t="shared" ref="P93" si="189">ROUND((N93+O93),2)</f>
        <v>0</v>
      </c>
      <c r="Q93" s="48" t="s">
        <v>109</v>
      </c>
      <c r="R93" s="7">
        <f t="shared" ref="R93" si="190">ROUND(N93*G93,2)</f>
        <v>0</v>
      </c>
      <c r="S93" s="7">
        <f t="shared" ref="S93" si="191">ROUND(O93*G93,2)</f>
        <v>0</v>
      </c>
      <c r="T93" s="8">
        <f t="shared" ref="T93" si="192">ROUND(R93+S93,2)</f>
        <v>0</v>
      </c>
      <c r="U93" s="64"/>
      <c r="V93" s="64"/>
      <c r="W93" s="64"/>
      <c r="X93" s="64"/>
      <c r="Y93" s="64"/>
      <c r="Z93" s="64"/>
      <c r="AA93" s="64"/>
      <c r="AB93" s="64"/>
      <c r="AC93" s="64"/>
    </row>
    <row r="94" spans="1:29" s="86" customFormat="1" ht="60">
      <c r="A94" s="54" t="s">
        <v>420</v>
      </c>
      <c r="B94" s="46" t="s">
        <v>101</v>
      </c>
      <c r="C94" s="74">
        <v>104217</v>
      </c>
      <c r="D94" s="100" t="s">
        <v>117</v>
      </c>
      <c r="E94" s="6" t="s">
        <v>31</v>
      </c>
      <c r="F94" s="6" t="s">
        <v>330</v>
      </c>
      <c r="G94" s="47">
        <v>389.24</v>
      </c>
      <c r="H94" s="7"/>
      <c r="I94" s="7"/>
      <c r="J94" s="7"/>
      <c r="K94" s="7">
        <f t="shared" ref="K94" si="193">ROUND((H94*G94),2)</f>
        <v>0</v>
      </c>
      <c r="L94" s="7">
        <f t="shared" ref="L94" si="194">ROUND((I94*G94),2)</f>
        <v>0</v>
      </c>
      <c r="M94" s="7">
        <f t="shared" ref="M94" si="195">ROUND((L94+K94),2)</f>
        <v>0</v>
      </c>
      <c r="N94" s="7">
        <f t="shared" ref="N94" si="196">ROUND((IF(Q94="BDI 1",((1+($T$3/100))*H94),((1+($T$4/100))*H94))),2)</f>
        <v>0</v>
      </c>
      <c r="O94" s="7">
        <f t="shared" ref="O94" si="197">ROUND((IF(Q94="BDI 1",((1+($T$3/100))*I94),((1+($T$4/100))*I94))),2)</f>
        <v>0</v>
      </c>
      <c r="P94" s="7">
        <f t="shared" ref="P94" si="198">ROUND((N94+O94),2)</f>
        <v>0</v>
      </c>
      <c r="Q94" s="48" t="s">
        <v>109</v>
      </c>
      <c r="R94" s="7">
        <f t="shared" ref="R94" si="199">ROUND(N94*G94,2)</f>
        <v>0</v>
      </c>
      <c r="S94" s="7">
        <f t="shared" ref="S94" si="200">ROUND(O94*G94,2)</f>
        <v>0</v>
      </c>
      <c r="T94" s="8">
        <f t="shared" ref="T94" si="201">ROUND(R94+S94,2)</f>
        <v>0</v>
      </c>
      <c r="U94" s="64"/>
      <c r="V94" s="64"/>
      <c r="W94" s="64"/>
      <c r="X94" s="64"/>
      <c r="Y94" s="64"/>
      <c r="Z94" s="64"/>
      <c r="AA94" s="64"/>
      <c r="AB94" s="64"/>
      <c r="AC94" s="64"/>
    </row>
    <row r="95" spans="1:29" s="86" customFormat="1" ht="48">
      <c r="A95" s="54" t="s">
        <v>701</v>
      </c>
      <c r="B95" s="46" t="s">
        <v>101</v>
      </c>
      <c r="C95" s="74">
        <v>87535</v>
      </c>
      <c r="D95" s="100" t="s">
        <v>235</v>
      </c>
      <c r="E95" s="6" t="s">
        <v>31</v>
      </c>
      <c r="F95" s="6" t="s">
        <v>332</v>
      </c>
      <c r="G95" s="47">
        <v>382.48</v>
      </c>
      <c r="H95" s="7"/>
      <c r="I95" s="7"/>
      <c r="J95" s="7"/>
      <c r="K95" s="7">
        <f t="shared" ref="K95" si="202">ROUND((H95*G95),2)</f>
        <v>0</v>
      </c>
      <c r="L95" s="7">
        <f t="shared" ref="L95" si="203">ROUND((I95*G95),2)</f>
        <v>0</v>
      </c>
      <c r="M95" s="7">
        <f t="shared" ref="M95" si="204">ROUND((L95+K95),2)</f>
        <v>0</v>
      </c>
      <c r="N95" s="7">
        <f t="shared" ref="N95" si="205">ROUND((IF(Q95="BDI 1",((1+($T$3/100))*H95),((1+($T$4/100))*H95))),2)</f>
        <v>0</v>
      </c>
      <c r="O95" s="7">
        <f t="shared" ref="O95" si="206">ROUND((IF(Q95="BDI 1",((1+($T$3/100))*I95),((1+($T$4/100))*I95))),2)</f>
        <v>0</v>
      </c>
      <c r="P95" s="7">
        <f t="shared" ref="P95" si="207">ROUND((N95+O95),2)</f>
        <v>0</v>
      </c>
      <c r="Q95" s="48" t="s">
        <v>109</v>
      </c>
      <c r="R95" s="7">
        <f t="shared" ref="R95" si="208">ROUND(N95*G95,2)</f>
        <v>0</v>
      </c>
      <c r="S95" s="7">
        <f t="shared" ref="S95" si="209">ROUND(O95*G95,2)</f>
        <v>0</v>
      </c>
      <c r="T95" s="8">
        <f t="shared" ref="T95" si="210">ROUND(R95+S95,2)</f>
        <v>0</v>
      </c>
      <c r="U95" s="64"/>
      <c r="V95" s="64"/>
      <c r="W95" s="64"/>
      <c r="X95" s="64"/>
      <c r="Y95" s="64"/>
      <c r="Z95" s="64"/>
      <c r="AA95" s="64"/>
      <c r="AB95" s="64"/>
      <c r="AC95" s="64"/>
    </row>
    <row r="96" spans="1:29" s="86" customFormat="1">
      <c r="A96" s="49" t="s">
        <v>341</v>
      </c>
      <c r="B96" s="50"/>
      <c r="C96" s="51"/>
      <c r="D96" s="52" t="s">
        <v>421</v>
      </c>
      <c r="E96" s="52"/>
      <c r="F96" s="52"/>
      <c r="G96" s="53"/>
      <c r="H96" s="55"/>
      <c r="I96" s="55"/>
      <c r="J96" s="55"/>
      <c r="K96" s="121">
        <f t="shared" ref="K96:M96" si="211">SUBTOTAL(9,K97:K98)</f>
        <v>0</v>
      </c>
      <c r="L96" s="121">
        <f t="shared" si="211"/>
        <v>0</v>
      </c>
      <c r="M96" s="121">
        <f t="shared" si="211"/>
        <v>0</v>
      </c>
      <c r="N96" s="55"/>
      <c r="O96" s="55"/>
      <c r="P96" s="55"/>
      <c r="Q96" s="55"/>
      <c r="R96" s="121">
        <f t="shared" ref="R96:S96" si="212">SUBTOTAL(9,R97:R98)</f>
        <v>0</v>
      </c>
      <c r="S96" s="121">
        <f t="shared" si="212"/>
        <v>0</v>
      </c>
      <c r="T96" s="121">
        <f>SUBTOTAL(9,T97:T98)</f>
        <v>0</v>
      </c>
      <c r="U96" s="64"/>
      <c r="V96" s="64"/>
      <c r="W96" s="64"/>
      <c r="X96" s="64"/>
      <c r="Y96" s="64"/>
      <c r="Z96" s="64"/>
      <c r="AA96" s="64"/>
      <c r="AB96" s="64"/>
      <c r="AC96" s="64"/>
    </row>
    <row r="97" spans="1:29" s="86" customFormat="1" ht="36">
      <c r="A97" s="54" t="s">
        <v>342</v>
      </c>
      <c r="B97" s="46" t="s">
        <v>101</v>
      </c>
      <c r="C97" s="74">
        <v>87269</v>
      </c>
      <c r="D97" s="100" t="s">
        <v>246</v>
      </c>
      <c r="E97" s="6" t="s">
        <v>31</v>
      </c>
      <c r="F97" s="6" t="s">
        <v>171</v>
      </c>
      <c r="G97" s="47">
        <v>153.47</v>
      </c>
      <c r="H97" s="7"/>
      <c r="I97" s="7"/>
      <c r="J97" s="7"/>
      <c r="K97" s="7">
        <f t="shared" ref="K97:K98" si="213">ROUND((H97*G97),2)</f>
        <v>0</v>
      </c>
      <c r="L97" s="7">
        <f t="shared" ref="L97:L98" si="214">ROUND((I97*G97),2)</f>
        <v>0</v>
      </c>
      <c r="M97" s="7">
        <f t="shared" ref="M97:M98" si="215">ROUND((L97+K97),2)</f>
        <v>0</v>
      </c>
      <c r="N97" s="7">
        <f t="shared" ref="N97:N98" si="216">ROUND((IF(Q97="BDI 1",((1+($T$3/100))*H97),((1+($T$4/100))*H97))),2)</f>
        <v>0</v>
      </c>
      <c r="O97" s="7">
        <f t="shared" ref="O97:O98" si="217">ROUND((IF(Q97="BDI 1",((1+($T$3/100))*I97),((1+($T$4/100))*I97))),2)</f>
        <v>0</v>
      </c>
      <c r="P97" s="7">
        <f t="shared" ref="P97:P98" si="218">ROUND((N97+O97),2)</f>
        <v>0</v>
      </c>
      <c r="Q97" s="48" t="s">
        <v>109</v>
      </c>
      <c r="R97" s="7">
        <f t="shared" ref="R97:R98" si="219">ROUND(N97*G97,2)</f>
        <v>0</v>
      </c>
      <c r="S97" s="7">
        <f t="shared" ref="S97:S98" si="220">ROUND(O97*G97,2)</f>
        <v>0</v>
      </c>
      <c r="T97" s="8">
        <f t="shared" ref="T97:T98" si="221">ROUND(R97+S97,2)</f>
        <v>0</v>
      </c>
      <c r="U97" s="64"/>
      <c r="V97" s="64"/>
      <c r="W97" s="64"/>
      <c r="X97" s="64"/>
      <c r="Y97" s="64"/>
      <c r="Z97" s="64"/>
      <c r="AA97" s="64"/>
      <c r="AB97" s="64"/>
      <c r="AC97" s="64"/>
    </row>
    <row r="98" spans="1:29" s="86" customFormat="1" ht="48">
      <c r="A98" s="54" t="s">
        <v>343</v>
      </c>
      <c r="B98" s="46" t="s">
        <v>101</v>
      </c>
      <c r="C98" s="74">
        <v>87532</v>
      </c>
      <c r="D98" s="100" t="s">
        <v>234</v>
      </c>
      <c r="E98" s="6" t="s">
        <v>31</v>
      </c>
      <c r="F98" s="6" t="s">
        <v>325</v>
      </c>
      <c r="G98" s="47">
        <v>153.47</v>
      </c>
      <c r="H98" s="7"/>
      <c r="I98" s="7"/>
      <c r="J98" s="7"/>
      <c r="K98" s="7">
        <f t="shared" si="213"/>
        <v>0</v>
      </c>
      <c r="L98" s="7">
        <f t="shared" si="214"/>
        <v>0</v>
      </c>
      <c r="M98" s="7">
        <f t="shared" si="215"/>
        <v>0</v>
      </c>
      <c r="N98" s="7">
        <f t="shared" si="216"/>
        <v>0</v>
      </c>
      <c r="O98" s="7">
        <f t="shared" si="217"/>
        <v>0</v>
      </c>
      <c r="P98" s="7">
        <f t="shared" si="218"/>
        <v>0</v>
      </c>
      <c r="Q98" s="48" t="s">
        <v>109</v>
      </c>
      <c r="R98" s="7">
        <f t="shared" si="219"/>
        <v>0</v>
      </c>
      <c r="S98" s="7">
        <f t="shared" si="220"/>
        <v>0</v>
      </c>
      <c r="T98" s="8">
        <f t="shared" si="221"/>
        <v>0</v>
      </c>
      <c r="U98" s="64"/>
      <c r="V98" s="64"/>
      <c r="W98" s="64"/>
      <c r="X98" s="64"/>
      <c r="Y98" s="64"/>
      <c r="Z98" s="64"/>
      <c r="AA98" s="64"/>
      <c r="AB98" s="64"/>
      <c r="AC98" s="64"/>
    </row>
    <row r="99" spans="1:29" s="86" customFormat="1">
      <c r="A99" s="22"/>
      <c r="B99" s="22"/>
      <c r="C99" s="11"/>
      <c r="D99" s="39"/>
      <c r="E99" s="11"/>
      <c r="F99" s="11"/>
      <c r="G99" s="12"/>
      <c r="H99" s="16"/>
      <c r="I99" s="16"/>
      <c r="J99" s="16"/>
      <c r="K99" s="16"/>
      <c r="L99" s="16"/>
      <c r="M99" s="16"/>
      <c r="N99" s="14"/>
      <c r="O99" s="14"/>
      <c r="P99" s="14"/>
      <c r="Q99" s="14"/>
      <c r="R99" s="14"/>
      <c r="S99" s="14"/>
      <c r="T99" s="15"/>
      <c r="U99" s="64"/>
      <c r="V99" s="64"/>
      <c r="W99" s="64"/>
      <c r="X99" s="64"/>
      <c r="Y99" s="64"/>
      <c r="Z99" s="64"/>
      <c r="AA99" s="64"/>
      <c r="AB99" s="64"/>
      <c r="AC99" s="64"/>
    </row>
    <row r="100" spans="1:29" s="86" customFormat="1">
      <c r="A100" s="49">
        <v>8</v>
      </c>
      <c r="B100" s="75"/>
      <c r="C100" s="76"/>
      <c r="D100" s="52" t="s">
        <v>422</v>
      </c>
      <c r="E100" s="77"/>
      <c r="F100" s="77"/>
      <c r="G100" s="78"/>
      <c r="H100" s="78"/>
      <c r="I100" s="78"/>
      <c r="J100" s="79"/>
      <c r="K100" s="81">
        <f>SUBTOTAL(9,K101:K107)</f>
        <v>0</v>
      </c>
      <c r="L100" s="81">
        <f t="shared" ref="L100:M100" si="222">SUBTOTAL(9,L101:L107)</f>
        <v>0</v>
      </c>
      <c r="M100" s="81">
        <f t="shared" si="222"/>
        <v>0</v>
      </c>
      <c r="N100" s="80"/>
      <c r="O100" s="80"/>
      <c r="P100" s="80"/>
      <c r="Q100" s="80"/>
      <c r="R100" s="81">
        <f t="shared" ref="R100" si="223">SUBTOTAL(9,R101:R107)</f>
        <v>0</v>
      </c>
      <c r="S100" s="81">
        <f t="shared" ref="S100" si="224">SUBTOTAL(9,S101:S107)</f>
        <v>0</v>
      </c>
      <c r="T100" s="81">
        <f t="shared" ref="T100" si="225">SUBTOTAL(9,T101:T107)</f>
        <v>0</v>
      </c>
      <c r="U100" s="64"/>
      <c r="V100" s="64"/>
      <c r="W100" s="64"/>
      <c r="X100" s="64"/>
      <c r="Y100" s="64"/>
      <c r="Z100" s="64"/>
      <c r="AA100" s="64"/>
      <c r="AB100" s="64"/>
      <c r="AC100" s="64"/>
    </row>
    <row r="101" spans="1:29" s="86" customFormat="1">
      <c r="A101" s="49" t="s">
        <v>17</v>
      </c>
      <c r="B101" s="50"/>
      <c r="C101" s="51"/>
      <c r="D101" s="52" t="s">
        <v>419</v>
      </c>
      <c r="E101" s="52"/>
      <c r="F101" s="52"/>
      <c r="G101" s="53"/>
      <c r="H101" s="55"/>
      <c r="I101" s="55"/>
      <c r="J101" s="55"/>
      <c r="K101" s="121">
        <f>SUBTOTAL(9,K102:K103)</f>
        <v>0</v>
      </c>
      <c r="L101" s="121">
        <f t="shared" ref="L101:M101" si="226">SUBTOTAL(9,L102:L103)</f>
        <v>0</v>
      </c>
      <c r="M101" s="121">
        <f t="shared" si="226"/>
        <v>0</v>
      </c>
      <c r="N101" s="55"/>
      <c r="O101" s="55"/>
      <c r="P101" s="55"/>
      <c r="Q101" s="55"/>
      <c r="R101" s="121">
        <f t="shared" ref="R101" si="227">SUBTOTAL(9,R102:R103)</f>
        <v>0</v>
      </c>
      <c r="S101" s="121">
        <f t="shared" ref="S101" si="228">SUBTOTAL(9,S102:S103)</f>
        <v>0</v>
      </c>
      <c r="T101" s="121">
        <f t="shared" ref="T101" si="229">SUBTOTAL(9,T102:T103)</f>
        <v>0</v>
      </c>
      <c r="U101" s="64"/>
      <c r="V101" s="64"/>
      <c r="W101" s="64"/>
      <c r="X101" s="64"/>
      <c r="Y101" s="64"/>
      <c r="Z101" s="64"/>
      <c r="AA101" s="64"/>
      <c r="AB101" s="64"/>
      <c r="AC101" s="64"/>
    </row>
    <row r="102" spans="1:29" ht="48">
      <c r="A102" s="54" t="s">
        <v>423</v>
      </c>
      <c r="B102" s="46" t="s">
        <v>101</v>
      </c>
      <c r="C102" s="74">
        <v>87885</v>
      </c>
      <c r="D102" s="100" t="s">
        <v>145</v>
      </c>
      <c r="E102" s="6" t="s">
        <v>31</v>
      </c>
      <c r="F102" s="6" t="s">
        <v>191</v>
      </c>
      <c r="G102" s="47">
        <v>345.9</v>
      </c>
      <c r="H102" s="7"/>
      <c r="I102" s="7"/>
      <c r="J102" s="7"/>
      <c r="K102" s="7">
        <f t="shared" ref="K102" si="230">ROUND((H102*G102),2)</f>
        <v>0</v>
      </c>
      <c r="L102" s="7">
        <f t="shared" ref="L102" si="231">ROUND((I102*G102),2)</f>
        <v>0</v>
      </c>
      <c r="M102" s="7">
        <f t="shared" ref="M102" si="232">ROUND((L102+K102),2)</f>
        <v>0</v>
      </c>
      <c r="N102" s="7">
        <f t="shared" ref="N102" si="233">ROUND((IF(Q102="BDI 1",((1+($T$3/100))*H102),((1+($T$4/100))*H102))),2)</f>
        <v>0</v>
      </c>
      <c r="O102" s="7">
        <f t="shared" ref="O102" si="234">ROUND((IF(Q102="BDI 1",((1+($T$3/100))*I102),((1+($T$4/100))*I102))),2)</f>
        <v>0</v>
      </c>
      <c r="P102" s="7">
        <f t="shared" ref="P102" si="235">ROUND((N102+O102),2)</f>
        <v>0</v>
      </c>
      <c r="Q102" s="48" t="s">
        <v>109</v>
      </c>
      <c r="R102" s="7">
        <f t="shared" ref="R102" si="236">ROUND(N102*G102,2)</f>
        <v>0</v>
      </c>
      <c r="S102" s="7">
        <f t="shared" ref="S102" si="237">ROUND(O102*G102,2)</f>
        <v>0</v>
      </c>
      <c r="T102" s="8">
        <f t="shared" ref="T102" si="238">ROUND(R102+S102,2)</f>
        <v>0</v>
      </c>
    </row>
    <row r="103" spans="1:29" ht="36">
      <c r="A103" s="54" t="s">
        <v>424</v>
      </c>
      <c r="B103" s="46" t="s">
        <v>101</v>
      </c>
      <c r="C103" s="74">
        <v>90406</v>
      </c>
      <c r="D103" s="100" t="s">
        <v>236</v>
      </c>
      <c r="E103" s="6" t="s">
        <v>31</v>
      </c>
      <c r="F103" s="6" t="s">
        <v>190</v>
      </c>
      <c r="G103" s="118">
        <v>345.9</v>
      </c>
      <c r="H103" s="7"/>
      <c r="I103" s="7"/>
      <c r="J103" s="7"/>
      <c r="K103" s="7">
        <f t="shared" ref="K103:K107" si="239">ROUND((H103*G103),2)</f>
        <v>0</v>
      </c>
      <c r="L103" s="7">
        <f t="shared" ref="L103:L107" si="240">ROUND((I103*G103),2)</f>
        <v>0</v>
      </c>
      <c r="M103" s="7">
        <f t="shared" ref="M103:M107" si="241">ROUND((L103+K103),2)</f>
        <v>0</v>
      </c>
      <c r="N103" s="7">
        <f t="shared" ref="N103:N107" si="242">ROUND((IF(Q103="BDI 1",((1+($T$3/100))*H103),((1+($T$4/100))*H103))),2)</f>
        <v>0</v>
      </c>
      <c r="O103" s="7">
        <f t="shared" ref="O103:O107" si="243">ROUND((IF(Q103="BDI 1",((1+($T$3/100))*I103),((1+($T$4/100))*I103))),2)</f>
        <v>0</v>
      </c>
      <c r="P103" s="7">
        <f t="shared" ref="P103:P107" si="244">ROUND((N103+O103),2)</f>
        <v>0</v>
      </c>
      <c r="Q103" s="48" t="s">
        <v>109</v>
      </c>
      <c r="R103" s="7">
        <f t="shared" ref="R103" si="245">ROUND(N103*G103,2)</f>
        <v>0</v>
      </c>
      <c r="S103" s="7">
        <f t="shared" ref="S103" si="246">ROUND(O103*G103,2)</f>
        <v>0</v>
      </c>
      <c r="T103" s="8">
        <f t="shared" ref="T103" si="247">ROUND(R103+S103,2)</f>
        <v>0</v>
      </c>
    </row>
    <row r="104" spans="1:29" s="86" customFormat="1">
      <c r="A104" s="49" t="s">
        <v>18</v>
      </c>
      <c r="B104" s="50"/>
      <c r="C104" s="51"/>
      <c r="D104" s="52" t="s">
        <v>425</v>
      </c>
      <c r="E104" s="52"/>
      <c r="F104" s="52"/>
      <c r="G104" s="53"/>
      <c r="H104" s="55"/>
      <c r="I104" s="55"/>
      <c r="J104" s="55"/>
      <c r="K104" s="121">
        <f>SUBTOTAL(9,K105:K107)</f>
        <v>0</v>
      </c>
      <c r="L104" s="121">
        <f t="shared" ref="L104:M104" si="248">SUBTOTAL(9,L105:L107)</f>
        <v>0</v>
      </c>
      <c r="M104" s="121">
        <f t="shared" si="248"/>
        <v>0</v>
      </c>
      <c r="N104" s="55"/>
      <c r="O104" s="55"/>
      <c r="P104" s="55"/>
      <c r="Q104" s="55"/>
      <c r="R104" s="121">
        <f t="shared" ref="R104" si="249">SUBTOTAL(9,R105:R107)</f>
        <v>0</v>
      </c>
      <c r="S104" s="121">
        <f t="shared" ref="S104" si="250">SUBTOTAL(9,S105:S107)</f>
        <v>0</v>
      </c>
      <c r="T104" s="121">
        <f t="shared" ref="T104" si="251">SUBTOTAL(9,T105:T107)</f>
        <v>0</v>
      </c>
      <c r="U104" s="64"/>
      <c r="V104" s="64"/>
      <c r="W104" s="64"/>
      <c r="X104" s="64"/>
      <c r="Y104" s="64"/>
      <c r="Z104" s="64"/>
      <c r="AA104" s="64"/>
      <c r="AB104" s="64"/>
      <c r="AC104" s="64"/>
    </row>
    <row r="105" spans="1:29" s="86" customFormat="1" ht="36">
      <c r="A105" s="54" t="s">
        <v>426</v>
      </c>
      <c r="B105" s="46" t="s">
        <v>101</v>
      </c>
      <c r="C105" s="74">
        <v>96111</v>
      </c>
      <c r="D105" s="100" t="s">
        <v>200</v>
      </c>
      <c r="E105" s="6" t="s">
        <v>31</v>
      </c>
      <c r="F105" s="6" t="s">
        <v>344</v>
      </c>
      <c r="G105" s="47">
        <v>101.84</v>
      </c>
      <c r="H105" s="7"/>
      <c r="I105" s="7"/>
      <c r="J105" s="7"/>
      <c r="K105" s="7">
        <f t="shared" si="239"/>
        <v>0</v>
      </c>
      <c r="L105" s="7">
        <f t="shared" si="240"/>
        <v>0</v>
      </c>
      <c r="M105" s="7">
        <f t="shared" si="241"/>
        <v>0</v>
      </c>
      <c r="N105" s="7">
        <f t="shared" si="242"/>
        <v>0</v>
      </c>
      <c r="O105" s="7">
        <f t="shared" si="243"/>
        <v>0</v>
      </c>
      <c r="P105" s="7">
        <f t="shared" si="244"/>
        <v>0</v>
      </c>
      <c r="Q105" s="48" t="s">
        <v>109</v>
      </c>
      <c r="R105" s="7">
        <f t="shared" ref="R105:R107" si="252">ROUND(N105*G105,2)</f>
        <v>0</v>
      </c>
      <c r="S105" s="7">
        <f t="shared" ref="S105:S107" si="253">ROUND(O105*G105,2)</f>
        <v>0</v>
      </c>
      <c r="T105" s="8">
        <f t="shared" ref="T105:T107" si="254">ROUND(R105+S105,2)</f>
        <v>0</v>
      </c>
      <c r="U105" s="64"/>
      <c r="V105" s="64"/>
      <c r="W105" s="64"/>
      <c r="X105" s="64"/>
      <c r="Y105" s="64"/>
      <c r="Z105" s="64"/>
      <c r="AA105" s="64"/>
      <c r="AB105" s="64"/>
      <c r="AC105" s="64"/>
    </row>
    <row r="106" spans="1:29" s="86" customFormat="1" ht="36">
      <c r="A106" s="54" t="s">
        <v>427</v>
      </c>
      <c r="B106" s="46" t="s">
        <v>101</v>
      </c>
      <c r="C106" s="74">
        <v>96121</v>
      </c>
      <c r="D106" s="100" t="s">
        <v>201</v>
      </c>
      <c r="E106" s="6" t="s">
        <v>35</v>
      </c>
      <c r="F106" s="6" t="s">
        <v>345</v>
      </c>
      <c r="G106" s="47">
        <v>70.84</v>
      </c>
      <c r="H106" s="7"/>
      <c r="I106" s="7"/>
      <c r="J106" s="7"/>
      <c r="K106" s="7">
        <f t="shared" si="239"/>
        <v>0</v>
      </c>
      <c r="L106" s="7">
        <f t="shared" si="240"/>
        <v>0</v>
      </c>
      <c r="M106" s="7">
        <f t="shared" si="241"/>
        <v>0</v>
      </c>
      <c r="N106" s="7">
        <f t="shared" si="242"/>
        <v>0</v>
      </c>
      <c r="O106" s="7">
        <f t="shared" si="243"/>
        <v>0</v>
      </c>
      <c r="P106" s="7">
        <f t="shared" si="244"/>
        <v>0</v>
      </c>
      <c r="Q106" s="48" t="s">
        <v>109</v>
      </c>
      <c r="R106" s="7">
        <f t="shared" si="252"/>
        <v>0</v>
      </c>
      <c r="S106" s="7">
        <f t="shared" si="253"/>
        <v>0</v>
      </c>
      <c r="T106" s="8">
        <f t="shared" si="254"/>
        <v>0</v>
      </c>
      <c r="U106" s="64"/>
      <c r="V106" s="64"/>
      <c r="W106" s="64"/>
      <c r="X106" s="64"/>
      <c r="Y106" s="64"/>
      <c r="Z106" s="64"/>
      <c r="AA106" s="64"/>
      <c r="AB106" s="64"/>
      <c r="AC106" s="64"/>
    </row>
    <row r="107" spans="1:29" s="86" customFormat="1" ht="21.75" customHeight="1">
      <c r="A107" s="54" t="s">
        <v>428</v>
      </c>
      <c r="B107" s="46" t="s">
        <v>249</v>
      </c>
      <c r="C107" s="74">
        <v>572</v>
      </c>
      <c r="D107" s="100" t="s">
        <v>357</v>
      </c>
      <c r="E107" s="6" t="s">
        <v>34</v>
      </c>
      <c r="F107" s="6" t="s">
        <v>346</v>
      </c>
      <c r="G107" s="47">
        <v>1</v>
      </c>
      <c r="H107" s="7"/>
      <c r="I107" s="7"/>
      <c r="J107" s="7"/>
      <c r="K107" s="7">
        <f t="shared" si="239"/>
        <v>0</v>
      </c>
      <c r="L107" s="7">
        <f t="shared" si="240"/>
        <v>0</v>
      </c>
      <c r="M107" s="7">
        <f t="shared" si="241"/>
        <v>0</v>
      </c>
      <c r="N107" s="7">
        <f t="shared" si="242"/>
        <v>0</v>
      </c>
      <c r="O107" s="7">
        <f t="shared" si="243"/>
        <v>0</v>
      </c>
      <c r="P107" s="7">
        <f t="shared" si="244"/>
        <v>0</v>
      </c>
      <c r="Q107" s="48" t="s">
        <v>109</v>
      </c>
      <c r="R107" s="7">
        <f t="shared" si="252"/>
        <v>0</v>
      </c>
      <c r="S107" s="7">
        <f t="shared" si="253"/>
        <v>0</v>
      </c>
      <c r="T107" s="8">
        <f t="shared" si="254"/>
        <v>0</v>
      </c>
      <c r="U107" s="64"/>
      <c r="V107" s="64"/>
      <c r="W107" s="64"/>
      <c r="X107" s="64"/>
      <c r="Y107" s="64"/>
      <c r="Z107" s="64"/>
      <c r="AA107" s="64"/>
      <c r="AB107" s="64"/>
      <c r="AC107" s="64"/>
    </row>
    <row r="108" spans="1:29">
      <c r="A108" s="22"/>
      <c r="B108" s="22"/>
      <c r="C108" s="11"/>
      <c r="D108" s="39"/>
      <c r="E108" s="11"/>
      <c r="F108" s="11"/>
      <c r="G108" s="12"/>
      <c r="H108" s="16"/>
      <c r="I108" s="16"/>
      <c r="J108" s="16"/>
      <c r="K108" s="16"/>
      <c r="L108" s="16"/>
      <c r="M108" s="16"/>
      <c r="N108" s="14"/>
      <c r="O108" s="14"/>
      <c r="P108" s="14"/>
      <c r="Q108" s="14"/>
      <c r="R108" s="14"/>
      <c r="S108" s="14"/>
      <c r="T108" s="15"/>
    </row>
    <row r="109" spans="1:29" s="86" customFormat="1">
      <c r="A109" s="49">
        <v>9</v>
      </c>
      <c r="B109" s="75"/>
      <c r="C109" s="76"/>
      <c r="D109" s="52" t="s">
        <v>429</v>
      </c>
      <c r="E109" s="77"/>
      <c r="F109" s="77"/>
      <c r="G109" s="78"/>
      <c r="H109" s="78"/>
      <c r="I109" s="78"/>
      <c r="J109" s="79"/>
      <c r="K109" s="81">
        <f>SUBTOTAL(9,K110:K119)</f>
        <v>0</v>
      </c>
      <c r="L109" s="81">
        <f>SUBTOTAL(9,L110:L119)</f>
        <v>0</v>
      </c>
      <c r="M109" s="81">
        <f>SUBTOTAL(9,M110:M119)</f>
        <v>0</v>
      </c>
      <c r="N109" s="80"/>
      <c r="O109" s="80"/>
      <c r="P109" s="80"/>
      <c r="Q109" s="80"/>
      <c r="R109" s="81">
        <f>SUBTOTAL(9,R110:R119)</f>
        <v>0</v>
      </c>
      <c r="S109" s="81">
        <f>SUBTOTAL(9,S110:S119)</f>
        <v>0</v>
      </c>
      <c r="T109" s="81">
        <f>SUBTOTAL(9,T110:T119)</f>
        <v>0</v>
      </c>
      <c r="U109" s="64"/>
      <c r="V109" s="64"/>
      <c r="W109" s="64"/>
      <c r="X109" s="64"/>
      <c r="Y109" s="64"/>
      <c r="Z109" s="64"/>
      <c r="AA109" s="64"/>
      <c r="AB109" s="64"/>
      <c r="AC109" s="64"/>
    </row>
    <row r="110" spans="1:29" s="86" customFormat="1">
      <c r="A110" s="49" t="s">
        <v>26</v>
      </c>
      <c r="B110" s="50"/>
      <c r="C110" s="51"/>
      <c r="D110" s="52" t="s">
        <v>728</v>
      </c>
      <c r="E110" s="52"/>
      <c r="F110" s="52"/>
      <c r="G110" s="53"/>
      <c r="H110" s="55"/>
      <c r="I110" s="55"/>
      <c r="J110" s="55"/>
      <c r="K110" s="121">
        <f>SUBTOTAL(9,K111:K113)</f>
        <v>0</v>
      </c>
      <c r="L110" s="121">
        <f>SUBTOTAL(9,L111:L113)</f>
        <v>0</v>
      </c>
      <c r="M110" s="121">
        <f>SUBTOTAL(9,M111:M113)</f>
        <v>0</v>
      </c>
      <c r="N110" s="55"/>
      <c r="O110" s="55"/>
      <c r="P110" s="55"/>
      <c r="Q110" s="55"/>
      <c r="R110" s="121">
        <f>SUBTOTAL(9,R111:R113)</f>
        <v>0</v>
      </c>
      <c r="S110" s="121">
        <f>SUBTOTAL(9,S111:S113)</f>
        <v>0</v>
      </c>
      <c r="T110" s="121">
        <f>SUBTOTAL(9,T111:T113)</f>
        <v>0</v>
      </c>
      <c r="U110" s="64"/>
      <c r="V110" s="64"/>
      <c r="W110" s="64"/>
      <c r="X110" s="64"/>
      <c r="Y110" s="64"/>
      <c r="Z110" s="64"/>
      <c r="AA110" s="64"/>
      <c r="AB110" s="64"/>
      <c r="AC110" s="64"/>
    </row>
    <row r="111" spans="1:29" ht="48">
      <c r="A111" s="54" t="s">
        <v>430</v>
      </c>
      <c r="B111" s="46" t="s">
        <v>101</v>
      </c>
      <c r="C111" s="74">
        <v>92616</v>
      </c>
      <c r="D111" s="100" t="s">
        <v>768</v>
      </c>
      <c r="E111" s="6" t="s">
        <v>30</v>
      </c>
      <c r="F111" s="6" t="s">
        <v>174</v>
      </c>
      <c r="G111" s="47">
        <v>11</v>
      </c>
      <c r="H111" s="7"/>
      <c r="I111" s="7"/>
      <c r="J111" s="7"/>
      <c r="K111" s="7">
        <f t="shared" ref="K111" si="255">ROUND((H111*G111),2)</f>
        <v>0</v>
      </c>
      <c r="L111" s="7">
        <f t="shared" ref="L111" si="256">ROUND((I111*G111),2)</f>
        <v>0</v>
      </c>
      <c r="M111" s="7">
        <f t="shared" ref="M111" si="257">ROUND((L111+K111),2)</f>
        <v>0</v>
      </c>
      <c r="N111" s="7">
        <f t="shared" ref="N111" si="258">ROUND((IF(Q111="BDI 1",((1+($T$3/100))*H111),((1+($T$4/100))*H111))),2)</f>
        <v>0</v>
      </c>
      <c r="O111" s="7">
        <f t="shared" ref="O111" si="259">ROUND((IF(Q111="BDI 1",((1+($T$3/100))*I111),((1+($T$4/100))*I111))),2)</f>
        <v>0</v>
      </c>
      <c r="P111" s="7">
        <f t="shared" ref="P111" si="260">ROUND((N111+O111),2)</f>
        <v>0</v>
      </c>
      <c r="Q111" s="48" t="s">
        <v>109</v>
      </c>
      <c r="R111" s="7">
        <f t="shared" ref="R111" si="261">ROUND(N111*G111,2)</f>
        <v>0</v>
      </c>
      <c r="S111" s="7">
        <f t="shared" ref="S111" si="262">ROUND(O111*G111,2)</f>
        <v>0</v>
      </c>
      <c r="T111" s="8">
        <f t="shared" ref="T111" si="263">ROUND(R111+S111,2)</f>
        <v>0</v>
      </c>
    </row>
    <row r="112" spans="1:29" ht="48">
      <c r="A112" s="54" t="s">
        <v>431</v>
      </c>
      <c r="B112" s="46" t="s">
        <v>101</v>
      </c>
      <c r="C112" s="74">
        <v>92604</v>
      </c>
      <c r="D112" s="100" t="s">
        <v>767</v>
      </c>
      <c r="E112" s="6" t="s">
        <v>30</v>
      </c>
      <c r="F112" s="6" t="s">
        <v>262</v>
      </c>
      <c r="G112" s="47">
        <v>4</v>
      </c>
      <c r="H112" s="7"/>
      <c r="I112" s="7"/>
      <c r="J112" s="7"/>
      <c r="K112" s="7">
        <f t="shared" ref="K112:K113" si="264">ROUND((H112*G112),2)</f>
        <v>0</v>
      </c>
      <c r="L112" s="7">
        <f t="shared" ref="L112:L113" si="265">ROUND((I112*G112),2)</f>
        <v>0</v>
      </c>
      <c r="M112" s="7">
        <f t="shared" ref="M112:M113" si="266">ROUND((L112+K112),2)</f>
        <v>0</v>
      </c>
      <c r="N112" s="7">
        <f t="shared" ref="N112:N113" si="267">ROUND((IF(Q112="BDI 1",((1+($T$3/100))*H112),((1+($T$4/100))*H112))),2)</f>
        <v>0</v>
      </c>
      <c r="O112" s="7">
        <f t="shared" ref="O112:O113" si="268">ROUND((IF(Q112="BDI 1",((1+($T$3/100))*I112),((1+($T$4/100))*I112))),2)</f>
        <v>0</v>
      </c>
      <c r="P112" s="7">
        <f t="shared" ref="P112:P113" si="269">ROUND((N112+O112),2)</f>
        <v>0</v>
      </c>
      <c r="Q112" s="48" t="s">
        <v>109</v>
      </c>
      <c r="R112" s="7">
        <f t="shared" ref="R112:R113" si="270">ROUND(N112*G112,2)</f>
        <v>0</v>
      </c>
      <c r="S112" s="7">
        <f t="shared" ref="S112:S113" si="271">ROUND(O112*G112,2)</f>
        <v>0</v>
      </c>
      <c r="T112" s="8">
        <f t="shared" ref="T112:T113" si="272">ROUND(R112+S112,2)</f>
        <v>0</v>
      </c>
    </row>
    <row r="113" spans="1:29" ht="48">
      <c r="A113" s="54" t="s">
        <v>432</v>
      </c>
      <c r="B113" s="46" t="s">
        <v>101</v>
      </c>
      <c r="C113" s="74">
        <v>92580</v>
      </c>
      <c r="D113" s="100" t="s">
        <v>766</v>
      </c>
      <c r="E113" s="6" t="s">
        <v>31</v>
      </c>
      <c r="F113" s="6" t="s">
        <v>263</v>
      </c>
      <c r="G113" s="47">
        <v>338.83</v>
      </c>
      <c r="H113" s="7"/>
      <c r="I113" s="7"/>
      <c r="J113" s="7"/>
      <c r="K113" s="7">
        <f t="shared" si="264"/>
        <v>0</v>
      </c>
      <c r="L113" s="7">
        <f t="shared" si="265"/>
        <v>0</v>
      </c>
      <c r="M113" s="7">
        <f t="shared" si="266"/>
        <v>0</v>
      </c>
      <c r="N113" s="7">
        <f t="shared" si="267"/>
        <v>0</v>
      </c>
      <c r="O113" s="7">
        <f t="shared" si="268"/>
        <v>0</v>
      </c>
      <c r="P113" s="7">
        <f t="shared" si="269"/>
        <v>0</v>
      </c>
      <c r="Q113" s="48" t="s">
        <v>109</v>
      </c>
      <c r="R113" s="7">
        <f t="shared" si="270"/>
        <v>0</v>
      </c>
      <c r="S113" s="7">
        <f t="shared" si="271"/>
        <v>0</v>
      </c>
      <c r="T113" s="8">
        <f t="shared" si="272"/>
        <v>0</v>
      </c>
    </row>
    <row r="114" spans="1:29" s="86" customFormat="1">
      <c r="A114" s="49" t="s">
        <v>27</v>
      </c>
      <c r="B114" s="50"/>
      <c r="C114" s="51"/>
      <c r="D114" s="52" t="s">
        <v>436</v>
      </c>
      <c r="E114" s="52"/>
      <c r="F114" s="52"/>
      <c r="G114" s="53"/>
      <c r="H114" s="55"/>
      <c r="I114" s="55"/>
      <c r="J114" s="55"/>
      <c r="K114" s="121">
        <f t="shared" ref="K114" si="273">SUBTOTAL(9,K115)</f>
        <v>0</v>
      </c>
      <c r="L114" s="121">
        <f t="shared" ref="L114" si="274">SUBTOTAL(9,L115)</f>
        <v>0</v>
      </c>
      <c r="M114" s="121">
        <f>SUBTOTAL(9,M115)</f>
        <v>0</v>
      </c>
      <c r="N114" s="55"/>
      <c r="O114" s="55"/>
      <c r="P114" s="55"/>
      <c r="Q114" s="55"/>
      <c r="R114" s="121">
        <f t="shared" ref="R114:S114" si="275">SUBTOTAL(9,R115)</f>
        <v>0</v>
      </c>
      <c r="S114" s="121">
        <f t="shared" si="275"/>
        <v>0</v>
      </c>
      <c r="T114" s="121">
        <f>SUBTOTAL(9,T115)</f>
        <v>0</v>
      </c>
      <c r="U114" s="64"/>
      <c r="V114" s="64"/>
      <c r="W114" s="64"/>
      <c r="X114" s="64"/>
      <c r="Y114" s="64"/>
      <c r="Z114" s="64"/>
      <c r="AA114" s="64"/>
      <c r="AB114" s="64"/>
      <c r="AC114" s="64"/>
    </row>
    <row r="115" spans="1:29" s="86" customFormat="1" ht="24">
      <c r="A115" s="54" t="s">
        <v>433</v>
      </c>
      <c r="B115" s="46" t="s">
        <v>101</v>
      </c>
      <c r="C115" s="74">
        <v>94213</v>
      </c>
      <c r="D115" s="100" t="s">
        <v>86</v>
      </c>
      <c r="E115" s="6" t="s">
        <v>31</v>
      </c>
      <c r="F115" s="6" t="s">
        <v>302</v>
      </c>
      <c r="G115" s="47">
        <v>338.83</v>
      </c>
      <c r="H115" s="7"/>
      <c r="I115" s="7"/>
      <c r="J115" s="7"/>
      <c r="K115" s="7">
        <f t="shared" ref="K115:K117" si="276">ROUND((H115*G115),2)</f>
        <v>0</v>
      </c>
      <c r="L115" s="7">
        <f t="shared" ref="L115:L117" si="277">ROUND((I115*G115),2)</f>
        <v>0</v>
      </c>
      <c r="M115" s="7">
        <f t="shared" ref="M115:M117" si="278">ROUND((L115+K115),2)</f>
        <v>0</v>
      </c>
      <c r="N115" s="7">
        <f t="shared" ref="N115:N117" si="279">ROUND((IF(Q115="BDI 1",((1+($T$3/100))*H115),((1+($T$4/100))*H115))),2)</f>
        <v>0</v>
      </c>
      <c r="O115" s="7">
        <f t="shared" ref="O115:O117" si="280">ROUND((IF(Q115="BDI 1",((1+($T$3/100))*I115),((1+($T$4/100))*I115))),2)</f>
        <v>0</v>
      </c>
      <c r="P115" s="7">
        <f t="shared" ref="P115:P117" si="281">ROUND((N115+O115),2)</f>
        <v>0</v>
      </c>
      <c r="Q115" s="48" t="s">
        <v>109</v>
      </c>
      <c r="R115" s="7">
        <f t="shared" ref="R115:R117" si="282">ROUND(N115*G115,2)</f>
        <v>0</v>
      </c>
      <c r="S115" s="7">
        <f t="shared" ref="S115:S117" si="283">ROUND(O115*G115,2)</f>
        <v>0</v>
      </c>
      <c r="T115" s="8">
        <f t="shared" ref="T115:T117" si="284">ROUND(R115+S115,2)</f>
        <v>0</v>
      </c>
      <c r="U115" s="64"/>
      <c r="V115" s="64"/>
      <c r="W115" s="64"/>
      <c r="X115" s="64"/>
      <c r="Y115" s="64"/>
      <c r="Z115" s="64"/>
      <c r="AA115" s="64"/>
      <c r="AB115" s="64"/>
      <c r="AC115" s="64"/>
    </row>
    <row r="116" spans="1:29" s="86" customFormat="1">
      <c r="A116" s="49" t="s">
        <v>303</v>
      </c>
      <c r="B116" s="50"/>
      <c r="C116" s="51"/>
      <c r="D116" s="52" t="s">
        <v>437</v>
      </c>
      <c r="E116" s="52"/>
      <c r="F116" s="52"/>
      <c r="G116" s="53"/>
      <c r="H116" s="55"/>
      <c r="I116" s="55"/>
      <c r="J116" s="55"/>
      <c r="K116" s="121">
        <f>SUBTOTAL(9,K117:K119)</f>
        <v>0</v>
      </c>
      <c r="L116" s="121">
        <f>SUBTOTAL(9,L117:L119)</f>
        <v>0</v>
      </c>
      <c r="M116" s="121">
        <f>SUBTOTAL(9,M117:M119)</f>
        <v>0</v>
      </c>
      <c r="N116" s="55"/>
      <c r="O116" s="55"/>
      <c r="P116" s="55"/>
      <c r="Q116" s="55"/>
      <c r="R116" s="121">
        <f>SUBTOTAL(9,R117:R119)</f>
        <v>0</v>
      </c>
      <c r="S116" s="121">
        <f>SUBTOTAL(9,S117:S119)</f>
        <v>0</v>
      </c>
      <c r="T116" s="121">
        <f>SUBTOTAL(9,T117:T119)</f>
        <v>0</v>
      </c>
      <c r="U116" s="64"/>
      <c r="V116" s="64"/>
      <c r="W116" s="64"/>
      <c r="X116" s="64"/>
      <c r="Y116" s="64"/>
      <c r="Z116" s="64"/>
      <c r="AA116" s="64"/>
      <c r="AB116" s="64"/>
      <c r="AC116" s="64"/>
    </row>
    <row r="117" spans="1:29" s="86" customFormat="1" ht="24">
      <c r="A117" s="54" t="s">
        <v>434</v>
      </c>
      <c r="B117" s="46" t="s">
        <v>101</v>
      </c>
      <c r="C117" s="74">
        <v>94231</v>
      </c>
      <c r="D117" s="100" t="s">
        <v>89</v>
      </c>
      <c r="E117" s="6" t="s">
        <v>35</v>
      </c>
      <c r="F117" s="6" t="s">
        <v>312</v>
      </c>
      <c r="G117" s="47">
        <v>67.78</v>
      </c>
      <c r="H117" s="7"/>
      <c r="I117" s="7"/>
      <c r="J117" s="7"/>
      <c r="K117" s="7">
        <f t="shared" si="276"/>
        <v>0</v>
      </c>
      <c r="L117" s="7">
        <f t="shared" si="277"/>
        <v>0</v>
      </c>
      <c r="M117" s="7">
        <f t="shared" si="278"/>
        <v>0</v>
      </c>
      <c r="N117" s="7">
        <f t="shared" si="279"/>
        <v>0</v>
      </c>
      <c r="O117" s="7">
        <f t="shared" si="280"/>
        <v>0</v>
      </c>
      <c r="P117" s="7">
        <f t="shared" si="281"/>
        <v>0</v>
      </c>
      <c r="Q117" s="48" t="s">
        <v>109</v>
      </c>
      <c r="R117" s="7">
        <f t="shared" si="282"/>
        <v>0</v>
      </c>
      <c r="S117" s="7">
        <f t="shared" si="283"/>
        <v>0</v>
      </c>
      <c r="T117" s="8">
        <f t="shared" si="284"/>
        <v>0</v>
      </c>
      <c r="U117" s="64"/>
      <c r="V117" s="64"/>
      <c r="W117" s="64"/>
      <c r="X117" s="64"/>
      <c r="Y117" s="64"/>
      <c r="Z117" s="64"/>
      <c r="AA117" s="64"/>
      <c r="AB117" s="64"/>
      <c r="AC117" s="64"/>
    </row>
    <row r="118" spans="1:29" s="101" customFormat="1" ht="36">
      <c r="A118" s="111" t="s">
        <v>435</v>
      </c>
      <c r="B118" s="117" t="s">
        <v>101</v>
      </c>
      <c r="C118" s="74">
        <v>94229</v>
      </c>
      <c r="D118" s="100" t="s">
        <v>88</v>
      </c>
      <c r="E118" s="115" t="s">
        <v>35</v>
      </c>
      <c r="F118" s="115" t="s">
        <v>347</v>
      </c>
      <c r="G118" s="118">
        <v>31.71</v>
      </c>
      <c r="H118" s="116"/>
      <c r="I118" s="116"/>
      <c r="J118" s="116"/>
      <c r="K118" s="116">
        <f t="shared" ref="K118" si="285">ROUND((H118*G118),2)</f>
        <v>0</v>
      </c>
      <c r="L118" s="116">
        <f t="shared" ref="L118" si="286">ROUND((I118*G118),2)</f>
        <v>0</v>
      </c>
      <c r="M118" s="116">
        <f t="shared" ref="M118" si="287">ROUND((L118+K118),2)</f>
        <v>0</v>
      </c>
      <c r="N118" s="116">
        <f t="shared" ref="N118" si="288">ROUND((IF(Q118="BDI 1",((1+($T$3/100))*H118),((1+($T$4/100))*H118))),2)</f>
        <v>0</v>
      </c>
      <c r="O118" s="116">
        <f t="shared" ref="O118" si="289">ROUND((IF(Q118="BDI 1",((1+($T$3/100))*I118),((1+($T$4/100))*I118))),2)</f>
        <v>0</v>
      </c>
      <c r="P118" s="116">
        <f t="shared" ref="P118" si="290">ROUND((N118+O118),2)</f>
        <v>0</v>
      </c>
      <c r="Q118" s="119" t="s">
        <v>109</v>
      </c>
      <c r="R118" s="116">
        <f t="shared" ref="R118" si="291">ROUND(N118*G118,2)</f>
        <v>0</v>
      </c>
      <c r="S118" s="116">
        <f t="shared" ref="S118" si="292">ROUND(O118*G118,2)</f>
        <v>0</v>
      </c>
      <c r="T118" s="112">
        <f t="shared" ref="T118" si="293">ROUND(R118+S118,2)</f>
        <v>0</v>
      </c>
      <c r="U118" s="110"/>
      <c r="V118" s="110"/>
      <c r="W118" s="110"/>
      <c r="X118" s="110"/>
      <c r="Y118" s="110"/>
      <c r="Z118" s="110"/>
      <c r="AA118" s="110"/>
      <c r="AB118" s="110"/>
      <c r="AC118" s="110"/>
    </row>
    <row r="119" spans="1:29" s="86" customFormat="1" ht="24">
      <c r="A119" s="111" t="s">
        <v>848</v>
      </c>
      <c r="B119" s="46" t="s">
        <v>249</v>
      </c>
      <c r="C119" s="74">
        <v>512</v>
      </c>
      <c r="D119" s="100" t="s">
        <v>358</v>
      </c>
      <c r="E119" s="6" t="s">
        <v>31</v>
      </c>
      <c r="F119" s="6" t="s">
        <v>347</v>
      </c>
      <c r="G119" s="47">
        <v>54.22</v>
      </c>
      <c r="H119" s="7"/>
      <c r="I119" s="7"/>
      <c r="J119" s="7"/>
      <c r="K119" s="7">
        <f t="shared" ref="K119" si="294">ROUND((H119*G119),2)</f>
        <v>0</v>
      </c>
      <c r="L119" s="7">
        <f t="shared" ref="L119" si="295">ROUND((I119*G119),2)</f>
        <v>0</v>
      </c>
      <c r="M119" s="7">
        <f t="shared" ref="M119" si="296">ROUND((L119+K119),2)</f>
        <v>0</v>
      </c>
      <c r="N119" s="7">
        <f t="shared" ref="N119" si="297">ROUND((IF(Q119="BDI 1",((1+($T$3/100))*H119),((1+($T$4/100))*H119))),2)</f>
        <v>0</v>
      </c>
      <c r="O119" s="7">
        <f t="shared" ref="O119" si="298">ROUND((IF(Q119="BDI 1",((1+($T$3/100))*I119),((1+($T$4/100))*I119))),2)</f>
        <v>0</v>
      </c>
      <c r="P119" s="7">
        <f t="shared" ref="P119" si="299">ROUND((N119+O119),2)</f>
        <v>0</v>
      </c>
      <c r="Q119" s="48" t="s">
        <v>109</v>
      </c>
      <c r="R119" s="7">
        <f t="shared" ref="R119" si="300">ROUND(N119*G119,2)</f>
        <v>0</v>
      </c>
      <c r="S119" s="7">
        <f t="shared" ref="S119" si="301">ROUND(O119*G119,2)</f>
        <v>0</v>
      </c>
      <c r="T119" s="8">
        <f t="shared" ref="T119" si="302">ROUND(R119+S119,2)</f>
        <v>0</v>
      </c>
      <c r="U119" s="64"/>
      <c r="V119" s="64"/>
      <c r="W119" s="64"/>
      <c r="X119" s="64"/>
      <c r="Y119" s="64"/>
      <c r="Z119" s="64"/>
      <c r="AA119" s="64"/>
      <c r="AB119" s="64"/>
      <c r="AC119" s="64"/>
    </row>
    <row r="120" spans="1:29" s="86" customFormat="1">
      <c r="A120" s="22"/>
      <c r="B120" s="22"/>
      <c r="C120" s="11"/>
      <c r="D120" s="39"/>
      <c r="E120" s="11"/>
      <c r="F120" s="11"/>
      <c r="G120" s="12"/>
      <c r="H120" s="16"/>
      <c r="I120" s="16"/>
      <c r="J120" s="16"/>
      <c r="K120" s="16"/>
      <c r="L120" s="16"/>
      <c r="M120" s="16"/>
      <c r="N120" s="14"/>
      <c r="O120" s="14"/>
      <c r="P120" s="14"/>
      <c r="Q120" s="14"/>
      <c r="R120" s="14"/>
      <c r="S120" s="14"/>
      <c r="T120" s="15"/>
      <c r="U120" s="64"/>
      <c r="V120" s="64"/>
      <c r="W120" s="64"/>
      <c r="X120" s="64"/>
      <c r="Y120" s="64"/>
      <c r="Z120" s="64"/>
      <c r="AA120" s="64"/>
      <c r="AB120" s="64"/>
      <c r="AC120" s="64"/>
    </row>
    <row r="121" spans="1:29" s="86" customFormat="1">
      <c r="A121" s="49">
        <v>10</v>
      </c>
      <c r="B121" s="75"/>
      <c r="C121" s="76"/>
      <c r="D121" s="52" t="s">
        <v>438</v>
      </c>
      <c r="E121" s="77"/>
      <c r="F121" s="77"/>
      <c r="G121" s="78"/>
      <c r="H121" s="78"/>
      <c r="I121" s="78"/>
      <c r="J121" s="79"/>
      <c r="K121" s="81">
        <f>SUM(K122:K130)/2</f>
        <v>0</v>
      </c>
      <c r="L121" s="81">
        <f>SUM(L122:L130)/2</f>
        <v>0</v>
      </c>
      <c r="M121" s="81">
        <f>SUM(M122:M130)/2</f>
        <v>0</v>
      </c>
      <c r="N121" s="80"/>
      <c r="O121" s="80"/>
      <c r="P121" s="80"/>
      <c r="Q121" s="80"/>
      <c r="R121" s="81">
        <f>SUBTOTAL(9,R122:R132)</f>
        <v>0</v>
      </c>
      <c r="S121" s="81">
        <f>SUBTOTAL(9,S122:S132)</f>
        <v>0</v>
      </c>
      <c r="T121" s="81">
        <f>SUBTOTAL(9,T122:T132)</f>
        <v>0</v>
      </c>
      <c r="U121" s="64"/>
      <c r="V121" s="64"/>
      <c r="W121" s="64"/>
      <c r="X121" s="64"/>
      <c r="Y121" s="64"/>
      <c r="Z121" s="64"/>
      <c r="AA121" s="64"/>
      <c r="AB121" s="64"/>
      <c r="AC121" s="64"/>
    </row>
    <row r="122" spans="1:29" s="86" customFormat="1">
      <c r="A122" s="49" t="s">
        <v>181</v>
      </c>
      <c r="B122" s="50"/>
      <c r="C122" s="51"/>
      <c r="D122" s="52" t="s">
        <v>439</v>
      </c>
      <c r="E122" s="52"/>
      <c r="F122" s="52"/>
      <c r="G122" s="53"/>
      <c r="H122" s="55"/>
      <c r="I122" s="55"/>
      <c r="J122" s="55"/>
      <c r="K122" s="121">
        <f>ROUND(SUM(K123:K125),2)</f>
        <v>0</v>
      </c>
      <c r="L122" s="55">
        <f>ROUND(SUM(L123:L125),2)</f>
        <v>0</v>
      </c>
      <c r="M122" s="55">
        <f>ROUND(SUM(M123:M125),2)</f>
        <v>0</v>
      </c>
      <c r="N122" s="55"/>
      <c r="O122" s="55"/>
      <c r="P122" s="55"/>
      <c r="Q122" s="55"/>
      <c r="R122" s="121">
        <f t="shared" ref="R122:S122" si="303">SUBTOTAL(9,R123:R125)</f>
        <v>0</v>
      </c>
      <c r="S122" s="121">
        <f t="shared" si="303"/>
        <v>0</v>
      </c>
      <c r="T122" s="121">
        <f>SUBTOTAL(9,T123:T125)</f>
        <v>0</v>
      </c>
      <c r="U122" s="64"/>
      <c r="V122" s="64"/>
      <c r="W122" s="64"/>
      <c r="X122" s="64"/>
      <c r="Y122" s="64"/>
      <c r="Z122" s="64"/>
      <c r="AA122" s="64"/>
      <c r="AB122" s="64"/>
      <c r="AC122" s="64"/>
    </row>
    <row r="123" spans="1:29" s="101" customFormat="1" ht="36">
      <c r="A123" s="111" t="s">
        <v>440</v>
      </c>
      <c r="B123" s="117" t="s">
        <v>101</v>
      </c>
      <c r="C123" s="74">
        <v>100324</v>
      </c>
      <c r="D123" s="100" t="s">
        <v>218</v>
      </c>
      <c r="E123" s="115" t="s">
        <v>34</v>
      </c>
      <c r="F123" s="115" t="s">
        <v>729</v>
      </c>
      <c r="G123" s="118">
        <v>32.24</v>
      </c>
      <c r="H123" s="116"/>
      <c r="I123" s="116"/>
      <c r="J123" s="116"/>
      <c r="K123" s="116">
        <f t="shared" ref="K123" si="304">ROUND((H123*G123),2)</f>
        <v>0</v>
      </c>
      <c r="L123" s="116">
        <f t="shared" ref="L123" si="305">ROUND((I123*G123),2)</f>
        <v>0</v>
      </c>
      <c r="M123" s="116">
        <f t="shared" ref="M123" si="306">ROUND((L123+K123),2)</f>
        <v>0</v>
      </c>
      <c r="N123" s="116">
        <f t="shared" ref="N123" si="307">ROUND((IF(Q123="BDI 1",((1+($T$3/100))*H123),((1+($T$4/100))*H123))),2)</f>
        <v>0</v>
      </c>
      <c r="O123" s="116">
        <f t="shared" ref="O123" si="308">ROUND((IF(Q123="BDI 1",((1+($T$3/100))*I123),((1+($T$4/100))*I123))),2)</f>
        <v>0</v>
      </c>
      <c r="P123" s="116">
        <f t="shared" ref="P123" si="309">ROUND((N123+O123),2)</f>
        <v>0</v>
      </c>
      <c r="Q123" s="119" t="s">
        <v>109</v>
      </c>
      <c r="R123" s="116">
        <f t="shared" ref="R123" si="310">ROUND(N123*G123,2)</f>
        <v>0</v>
      </c>
      <c r="S123" s="116">
        <f t="shared" ref="S123" si="311">ROUND(O123*G123,2)</f>
        <v>0</v>
      </c>
      <c r="T123" s="112">
        <f t="shared" ref="T123" si="312">ROUND(R123+S123,2)</f>
        <v>0</v>
      </c>
      <c r="U123" s="110"/>
      <c r="V123" s="110"/>
      <c r="W123" s="110"/>
      <c r="X123" s="110"/>
      <c r="Y123" s="110"/>
      <c r="Z123" s="110"/>
      <c r="AA123" s="110"/>
      <c r="AB123" s="110"/>
      <c r="AC123" s="110"/>
    </row>
    <row r="124" spans="1:29" ht="36">
      <c r="A124" s="111" t="s">
        <v>441</v>
      </c>
      <c r="B124" s="117" t="s">
        <v>249</v>
      </c>
      <c r="C124" s="74">
        <v>632</v>
      </c>
      <c r="D124" s="100" t="s">
        <v>849</v>
      </c>
      <c r="E124" s="6" t="s">
        <v>31</v>
      </c>
      <c r="F124" s="6" t="s">
        <v>174</v>
      </c>
      <c r="G124" s="47">
        <v>281.3</v>
      </c>
      <c r="H124" s="7"/>
      <c r="I124" s="7"/>
      <c r="J124" s="7"/>
      <c r="K124" s="7">
        <f t="shared" ref="K124" si="313">ROUND((H124*G124),2)</f>
        <v>0</v>
      </c>
      <c r="L124" s="7">
        <f t="shared" ref="L124" si="314">ROUND((I124*G124),2)</f>
        <v>0</v>
      </c>
      <c r="M124" s="7">
        <f t="shared" ref="M124" si="315">ROUND((L124+K124),2)</f>
        <v>0</v>
      </c>
      <c r="N124" s="7">
        <f t="shared" ref="N124" si="316">ROUND((IF(Q124="BDI 1",((1+($T$3/100))*H124),((1+($T$4/100))*H124))),2)</f>
        <v>0</v>
      </c>
      <c r="O124" s="7">
        <f t="shared" ref="O124" si="317">ROUND((IF(Q124="BDI 1",((1+($T$3/100))*I124),((1+($T$4/100))*I124))),2)</f>
        <v>0</v>
      </c>
      <c r="P124" s="7">
        <f t="shared" ref="P124" si="318">ROUND((N124+O124),2)</f>
        <v>0</v>
      </c>
      <c r="Q124" s="48" t="s">
        <v>109</v>
      </c>
      <c r="R124" s="7">
        <f t="shared" ref="R124" si="319">ROUND(N124*G124,2)</f>
        <v>0</v>
      </c>
      <c r="S124" s="7">
        <f t="shared" ref="S124" si="320">ROUND(O124*G124,2)</f>
        <v>0</v>
      </c>
      <c r="T124" s="8">
        <f t="shared" ref="T124" si="321">ROUND(R124+S124,2)</f>
        <v>0</v>
      </c>
    </row>
    <row r="125" spans="1:29" ht="36">
      <c r="A125" s="111" t="s">
        <v>730</v>
      </c>
      <c r="B125" s="117" t="s">
        <v>249</v>
      </c>
      <c r="C125" s="73">
        <v>747</v>
      </c>
      <c r="D125" s="100" t="s">
        <v>850</v>
      </c>
      <c r="E125" s="6" t="s">
        <v>31</v>
      </c>
      <c r="F125" s="6" t="s">
        <v>184</v>
      </c>
      <c r="G125" s="47">
        <v>41.16</v>
      </c>
      <c r="H125" s="7"/>
      <c r="I125" s="7"/>
      <c r="J125" s="7"/>
      <c r="K125" s="7">
        <f t="shared" ref="K125" si="322">ROUND((H125*G125),2)</f>
        <v>0</v>
      </c>
      <c r="L125" s="7">
        <f t="shared" ref="L125" si="323">ROUND((I125*G125),2)</f>
        <v>0</v>
      </c>
      <c r="M125" s="7">
        <f t="shared" ref="M125" si="324">ROUND((L125+K125),2)</f>
        <v>0</v>
      </c>
      <c r="N125" s="7">
        <f t="shared" ref="N125" si="325">ROUND((IF(Q125="BDI 1",((1+($T$3/100))*H125),((1+($T$4/100))*H125))),2)</f>
        <v>0</v>
      </c>
      <c r="O125" s="7">
        <f t="shared" ref="O125" si="326">ROUND((IF(Q125="BDI 1",((1+($T$3/100))*I125),((1+($T$4/100))*I125))),2)</f>
        <v>0</v>
      </c>
      <c r="P125" s="7">
        <f t="shared" ref="P125" si="327">ROUND((N125+O125),2)</f>
        <v>0</v>
      </c>
      <c r="Q125" s="48" t="s">
        <v>109</v>
      </c>
      <c r="R125" s="7">
        <f t="shared" ref="R125" si="328">ROUND(N125*G125,2)</f>
        <v>0</v>
      </c>
      <c r="S125" s="7">
        <f t="shared" ref="S125" si="329">ROUND(O125*G125,2)</f>
        <v>0</v>
      </c>
      <c r="T125" s="8">
        <f t="shared" ref="T125" si="330">ROUND(R125+S125,2)</f>
        <v>0</v>
      </c>
    </row>
    <row r="126" spans="1:29" s="86" customFormat="1">
      <c r="A126" s="49" t="s">
        <v>182</v>
      </c>
      <c r="B126" s="50"/>
      <c r="C126" s="51"/>
      <c r="D126" s="52" t="s">
        <v>443</v>
      </c>
      <c r="E126" s="52"/>
      <c r="F126" s="52"/>
      <c r="G126" s="53"/>
      <c r="H126" s="55"/>
      <c r="I126" s="55"/>
      <c r="J126" s="55"/>
      <c r="K126" s="55">
        <f>ROUND(SUM(K127),2)</f>
        <v>0</v>
      </c>
      <c r="L126" s="55">
        <f t="shared" ref="L126:M126" si="331">ROUND(SUM(L127),2)</f>
        <v>0</v>
      </c>
      <c r="M126" s="55">
        <f t="shared" si="331"/>
        <v>0</v>
      </c>
      <c r="N126" s="55"/>
      <c r="O126" s="55"/>
      <c r="P126" s="55"/>
      <c r="Q126" s="55"/>
      <c r="R126" s="121">
        <f t="shared" ref="R126:S126" si="332">SUBTOTAL(9,R127)</f>
        <v>0</v>
      </c>
      <c r="S126" s="121">
        <f t="shared" si="332"/>
        <v>0</v>
      </c>
      <c r="T126" s="121">
        <f>SUBTOTAL(9,T127)</f>
        <v>0</v>
      </c>
      <c r="U126" s="64"/>
      <c r="V126" s="64"/>
      <c r="W126" s="64"/>
      <c r="X126" s="64"/>
      <c r="Y126" s="64"/>
      <c r="Z126" s="64"/>
      <c r="AA126" s="64"/>
      <c r="AB126" s="64"/>
      <c r="AC126" s="64"/>
    </row>
    <row r="127" spans="1:29" s="86" customFormat="1" ht="36">
      <c r="A127" s="54" t="s">
        <v>442</v>
      </c>
      <c r="B127" s="46" t="s">
        <v>101</v>
      </c>
      <c r="C127" s="74">
        <v>87251</v>
      </c>
      <c r="D127" s="100" t="s">
        <v>244</v>
      </c>
      <c r="E127" s="6" t="s">
        <v>31</v>
      </c>
      <c r="F127" s="6" t="s">
        <v>174</v>
      </c>
      <c r="G127" s="47">
        <v>322.45999999999998</v>
      </c>
      <c r="H127" s="7"/>
      <c r="I127" s="7"/>
      <c r="J127" s="7"/>
      <c r="K127" s="7">
        <f t="shared" ref="K127" si="333">ROUND((H127*G127),2)</f>
        <v>0</v>
      </c>
      <c r="L127" s="7">
        <f t="shared" ref="L127" si="334">ROUND((I127*G127),2)</f>
        <v>0</v>
      </c>
      <c r="M127" s="7">
        <f t="shared" ref="M127" si="335">ROUND((L127+K127),2)</f>
        <v>0</v>
      </c>
      <c r="N127" s="7">
        <f t="shared" ref="N127" si="336">ROUND((IF(Q127="BDI 1",((1+($T$3/100))*H127),((1+($T$4/100))*H127))),2)</f>
        <v>0</v>
      </c>
      <c r="O127" s="7">
        <f t="shared" ref="O127" si="337">ROUND((IF(Q127="BDI 1",((1+($T$3/100))*I127),((1+($T$4/100))*I127))),2)</f>
        <v>0</v>
      </c>
      <c r="P127" s="7">
        <f t="shared" ref="P127" si="338">ROUND((N127+O127),2)</f>
        <v>0</v>
      </c>
      <c r="Q127" s="48" t="s">
        <v>109</v>
      </c>
      <c r="R127" s="7">
        <f t="shared" ref="R127" si="339">ROUND(N127*G127,2)</f>
        <v>0</v>
      </c>
      <c r="S127" s="7">
        <f t="shared" ref="S127" si="340">ROUND(O127*G127,2)</f>
        <v>0</v>
      </c>
      <c r="T127" s="8">
        <f t="shared" ref="T127" si="341">ROUND(R127+S127,2)</f>
        <v>0</v>
      </c>
      <c r="U127" s="64"/>
      <c r="V127" s="64"/>
      <c r="W127" s="64"/>
      <c r="X127" s="64"/>
      <c r="Y127" s="64"/>
      <c r="Z127" s="64"/>
      <c r="AA127" s="64"/>
      <c r="AB127" s="64"/>
      <c r="AC127" s="64"/>
    </row>
    <row r="128" spans="1:29" s="86" customFormat="1">
      <c r="A128" s="49" t="s">
        <v>444</v>
      </c>
      <c r="B128" s="50"/>
      <c r="C128" s="51"/>
      <c r="D128" s="52" t="s">
        <v>447</v>
      </c>
      <c r="E128" s="52"/>
      <c r="F128" s="52"/>
      <c r="G128" s="53"/>
      <c r="H128" s="55"/>
      <c r="I128" s="55"/>
      <c r="J128" s="55"/>
      <c r="K128" s="55">
        <f t="shared" ref="K128" si="342">ROUND(SUM(K129:K130),2)</f>
        <v>0</v>
      </c>
      <c r="L128" s="55">
        <f t="shared" ref="L128" si="343">ROUND(SUM(L129:L130),2)</f>
        <v>0</v>
      </c>
      <c r="M128" s="55">
        <f>ROUND(SUM(M129:M130),2)</f>
        <v>0</v>
      </c>
      <c r="N128" s="55"/>
      <c r="O128" s="55"/>
      <c r="P128" s="55"/>
      <c r="Q128" s="55"/>
      <c r="R128" s="121">
        <f t="shared" ref="R128:S128" si="344">SUBTOTAL(9,R129:R130)</f>
        <v>0</v>
      </c>
      <c r="S128" s="121">
        <f t="shared" si="344"/>
        <v>0</v>
      </c>
      <c r="T128" s="121">
        <f>SUBTOTAL(9,T129:T130)</f>
        <v>0</v>
      </c>
      <c r="U128" s="64"/>
      <c r="V128" s="64"/>
      <c r="W128" s="64"/>
      <c r="X128" s="64"/>
      <c r="Y128" s="64"/>
      <c r="Z128" s="64"/>
      <c r="AA128" s="64"/>
      <c r="AB128" s="64"/>
      <c r="AC128" s="64"/>
    </row>
    <row r="129" spans="1:29" s="86" customFormat="1" ht="24">
      <c r="A129" s="54" t="s">
        <v>445</v>
      </c>
      <c r="B129" s="46" t="s">
        <v>101</v>
      </c>
      <c r="C129" s="74">
        <v>88649</v>
      </c>
      <c r="D129" s="100" t="s">
        <v>245</v>
      </c>
      <c r="E129" s="6" t="s">
        <v>35</v>
      </c>
      <c r="F129" s="6" t="s">
        <v>174</v>
      </c>
      <c r="G129" s="47">
        <v>156.54</v>
      </c>
      <c r="H129" s="7"/>
      <c r="I129" s="7"/>
      <c r="J129" s="7"/>
      <c r="K129" s="7">
        <f t="shared" ref="K129:K130" si="345">ROUND((H129*G129),2)</f>
        <v>0</v>
      </c>
      <c r="L129" s="7">
        <f t="shared" ref="L129:L130" si="346">ROUND((I129*G129),2)</f>
        <v>0</v>
      </c>
      <c r="M129" s="7">
        <f t="shared" ref="M129:M130" si="347">ROUND((L129+K129),2)</f>
        <v>0</v>
      </c>
      <c r="N129" s="7">
        <f t="shared" ref="N129:N130" si="348">ROUND((IF(Q129="BDI 1",((1+($T$3/100))*H129),((1+($T$4/100))*H129))),2)</f>
        <v>0</v>
      </c>
      <c r="O129" s="7">
        <f t="shared" ref="O129:O130" si="349">ROUND((IF(Q129="BDI 1",((1+($T$3/100))*I129),((1+($T$4/100))*I129))),2)</f>
        <v>0</v>
      </c>
      <c r="P129" s="7">
        <f t="shared" ref="P129:P130" si="350">ROUND((N129+O129),2)</f>
        <v>0</v>
      </c>
      <c r="Q129" s="48" t="s">
        <v>109</v>
      </c>
      <c r="R129" s="7">
        <f t="shared" ref="R129:R130" si="351">ROUND(N129*G129,2)</f>
        <v>0</v>
      </c>
      <c r="S129" s="7">
        <f t="shared" ref="S129:S130" si="352">ROUND(O129*G129,2)</f>
        <v>0</v>
      </c>
      <c r="T129" s="8">
        <f t="shared" ref="T129:T130" si="353">ROUND(R129+S129,2)</f>
        <v>0</v>
      </c>
      <c r="U129" s="64"/>
      <c r="V129" s="64"/>
      <c r="W129" s="64"/>
      <c r="X129" s="64"/>
      <c r="Y129" s="64"/>
      <c r="Z129" s="64"/>
      <c r="AA129" s="64"/>
      <c r="AB129" s="64"/>
      <c r="AC129" s="64"/>
    </row>
    <row r="130" spans="1:29" s="86" customFormat="1" ht="24">
      <c r="A130" s="54" t="s">
        <v>446</v>
      </c>
      <c r="B130" s="46" t="s">
        <v>249</v>
      </c>
      <c r="C130" s="73">
        <v>864</v>
      </c>
      <c r="D130" s="100" t="s">
        <v>359</v>
      </c>
      <c r="E130" s="6" t="s">
        <v>31</v>
      </c>
      <c r="F130" s="6" t="s">
        <v>184</v>
      </c>
      <c r="G130" s="47">
        <v>11.69</v>
      </c>
      <c r="H130" s="7"/>
      <c r="I130" s="7"/>
      <c r="J130" s="7"/>
      <c r="K130" s="7">
        <f t="shared" si="345"/>
        <v>0</v>
      </c>
      <c r="L130" s="7">
        <f t="shared" si="346"/>
        <v>0</v>
      </c>
      <c r="M130" s="7">
        <f t="shared" si="347"/>
        <v>0</v>
      </c>
      <c r="N130" s="7">
        <f t="shared" si="348"/>
        <v>0</v>
      </c>
      <c r="O130" s="7">
        <f t="shared" si="349"/>
        <v>0</v>
      </c>
      <c r="P130" s="7">
        <f t="shared" si="350"/>
        <v>0</v>
      </c>
      <c r="Q130" s="48" t="s">
        <v>109</v>
      </c>
      <c r="R130" s="7">
        <f t="shared" si="351"/>
        <v>0</v>
      </c>
      <c r="S130" s="7">
        <f t="shared" si="352"/>
        <v>0</v>
      </c>
      <c r="T130" s="8">
        <f t="shared" si="353"/>
        <v>0</v>
      </c>
      <c r="U130" s="64"/>
      <c r="V130" s="64"/>
      <c r="W130" s="64"/>
      <c r="X130" s="64"/>
      <c r="Y130" s="64"/>
      <c r="Z130" s="64"/>
      <c r="AA130" s="64"/>
      <c r="AB130" s="64"/>
      <c r="AC130" s="64"/>
    </row>
    <row r="131" spans="1:29">
      <c r="A131" s="22"/>
      <c r="B131" s="22"/>
      <c r="C131" s="11"/>
      <c r="D131" s="39"/>
      <c r="E131" s="11"/>
      <c r="F131" s="11"/>
      <c r="G131" s="12"/>
      <c r="H131" s="16"/>
      <c r="I131" s="16"/>
      <c r="J131" s="16"/>
      <c r="K131" s="16"/>
      <c r="L131" s="16"/>
      <c r="M131" s="16"/>
      <c r="N131" s="14"/>
      <c r="O131" s="14"/>
      <c r="P131" s="14"/>
      <c r="Q131" s="14"/>
      <c r="R131" s="14"/>
      <c r="S131" s="14"/>
      <c r="T131" s="15"/>
    </row>
    <row r="132" spans="1:29" s="86" customFormat="1">
      <c r="A132" s="49">
        <v>11</v>
      </c>
      <c r="B132" s="75"/>
      <c r="C132" s="76"/>
      <c r="D132" s="52" t="s">
        <v>113</v>
      </c>
      <c r="E132" s="77"/>
      <c r="F132" s="77"/>
      <c r="G132" s="78"/>
      <c r="H132" s="78"/>
      <c r="I132" s="78"/>
      <c r="J132" s="79"/>
      <c r="K132" s="81">
        <f t="shared" ref="K132:M132" si="354">SUBTOTAL(9,K133:K138)</f>
        <v>0</v>
      </c>
      <c r="L132" s="81">
        <f t="shared" si="354"/>
        <v>0</v>
      </c>
      <c r="M132" s="81">
        <f t="shared" si="354"/>
        <v>0</v>
      </c>
      <c r="N132" s="80"/>
      <c r="O132" s="80"/>
      <c r="P132" s="80"/>
      <c r="Q132" s="80"/>
      <c r="R132" s="81">
        <f t="shared" ref="R132:S132" si="355">SUBTOTAL(9,R133:R138)</f>
        <v>0</v>
      </c>
      <c r="S132" s="81">
        <f t="shared" si="355"/>
        <v>0</v>
      </c>
      <c r="T132" s="81">
        <f>SUBTOTAL(9,T133:T138)</f>
        <v>0</v>
      </c>
      <c r="U132" s="64"/>
      <c r="V132" s="64"/>
      <c r="W132" s="64"/>
      <c r="X132" s="64"/>
      <c r="Y132" s="64"/>
      <c r="Z132" s="64"/>
      <c r="AA132" s="64"/>
      <c r="AB132" s="64"/>
      <c r="AC132" s="64"/>
    </row>
    <row r="133" spans="1:29" s="86" customFormat="1">
      <c r="A133" s="49" t="s">
        <v>115</v>
      </c>
      <c r="B133" s="50"/>
      <c r="C133" s="51"/>
      <c r="D133" s="52" t="s">
        <v>448</v>
      </c>
      <c r="E133" s="52"/>
      <c r="F133" s="52"/>
      <c r="G133" s="53"/>
      <c r="H133" s="55"/>
      <c r="I133" s="55"/>
      <c r="J133" s="55"/>
      <c r="K133" s="121">
        <f t="shared" ref="K133:M133" si="356">SUBTOTAL(9,K134)</f>
        <v>0</v>
      </c>
      <c r="L133" s="121">
        <f t="shared" si="356"/>
        <v>0</v>
      </c>
      <c r="M133" s="121">
        <f t="shared" si="356"/>
        <v>0</v>
      </c>
      <c r="N133" s="55"/>
      <c r="O133" s="55"/>
      <c r="P133" s="55"/>
      <c r="Q133" s="55"/>
      <c r="R133" s="121">
        <f t="shared" ref="R133:S133" si="357">SUBTOTAL(9,R134)</f>
        <v>0</v>
      </c>
      <c r="S133" s="121">
        <f t="shared" si="357"/>
        <v>0</v>
      </c>
      <c r="T133" s="121">
        <f>SUBTOTAL(9,T134)</f>
        <v>0</v>
      </c>
      <c r="U133" s="64"/>
      <c r="V133" s="64"/>
      <c r="W133" s="64"/>
      <c r="X133" s="64"/>
      <c r="Y133" s="64"/>
      <c r="Z133" s="64"/>
      <c r="AA133" s="64"/>
      <c r="AB133" s="64"/>
      <c r="AC133" s="64"/>
    </row>
    <row r="134" spans="1:29" s="86" customFormat="1" ht="36">
      <c r="A134" s="54" t="s">
        <v>449</v>
      </c>
      <c r="B134" s="46" t="s">
        <v>101</v>
      </c>
      <c r="C134" s="74">
        <v>90825</v>
      </c>
      <c r="D134" s="100" t="s">
        <v>763</v>
      </c>
      <c r="E134" s="6" t="s">
        <v>30</v>
      </c>
      <c r="F134" s="6" t="s">
        <v>174</v>
      </c>
      <c r="G134" s="47">
        <v>9</v>
      </c>
      <c r="H134" s="7"/>
      <c r="I134" s="7"/>
      <c r="J134" s="7"/>
      <c r="K134" s="7">
        <f t="shared" ref="K134" si="358">ROUND((H134*G134),2)</f>
        <v>0</v>
      </c>
      <c r="L134" s="7">
        <f t="shared" ref="L134" si="359">ROUND((I134*G134),2)</f>
        <v>0</v>
      </c>
      <c r="M134" s="7">
        <f t="shared" ref="M134" si="360">ROUND((L134+K134),2)</f>
        <v>0</v>
      </c>
      <c r="N134" s="7">
        <f t="shared" ref="N134" si="361">ROUND((IF(Q134="BDI 1",((1+($T$3/100))*H134),((1+($T$4/100))*H134))),2)</f>
        <v>0</v>
      </c>
      <c r="O134" s="7">
        <f t="shared" ref="O134" si="362">ROUND((IF(Q134="BDI 1",((1+($T$3/100))*I134),((1+($T$4/100))*I134))),2)</f>
        <v>0</v>
      </c>
      <c r="P134" s="7">
        <f t="shared" ref="P134" si="363">ROUND((N134+O134),2)</f>
        <v>0</v>
      </c>
      <c r="Q134" s="48" t="s">
        <v>109</v>
      </c>
      <c r="R134" s="7">
        <f t="shared" ref="R134" si="364">ROUND(N134*G134,2)</f>
        <v>0</v>
      </c>
      <c r="S134" s="7">
        <f t="shared" ref="S134" si="365">ROUND(O134*G134,2)</f>
        <v>0</v>
      </c>
      <c r="T134" s="8">
        <f t="shared" ref="T134" si="366">ROUND(R134+S134,2)</f>
        <v>0</v>
      </c>
      <c r="U134" s="64"/>
      <c r="V134" s="64"/>
      <c r="W134" s="64"/>
      <c r="X134" s="64"/>
      <c r="Y134" s="64"/>
      <c r="Z134" s="64"/>
      <c r="AA134" s="64"/>
      <c r="AB134" s="64"/>
      <c r="AC134" s="64"/>
    </row>
    <row r="135" spans="1:29" s="86" customFormat="1">
      <c r="A135" s="49" t="s">
        <v>450</v>
      </c>
      <c r="B135" s="50"/>
      <c r="C135" s="51"/>
      <c r="D135" s="52" t="s">
        <v>454</v>
      </c>
      <c r="E135" s="52"/>
      <c r="F135" s="52"/>
      <c r="G135" s="53"/>
      <c r="H135" s="55"/>
      <c r="I135" s="55"/>
      <c r="J135" s="55"/>
      <c r="K135" s="121">
        <f t="shared" ref="K135:M135" si="367">SUBTOTAL(9,K136:K138)</f>
        <v>0</v>
      </c>
      <c r="L135" s="121">
        <f t="shared" si="367"/>
        <v>0</v>
      </c>
      <c r="M135" s="121">
        <f t="shared" si="367"/>
        <v>0</v>
      </c>
      <c r="N135" s="55"/>
      <c r="O135" s="55"/>
      <c r="P135" s="55"/>
      <c r="Q135" s="55"/>
      <c r="R135" s="121">
        <f t="shared" ref="R135:S135" si="368">SUBTOTAL(9,R136:R138)</f>
        <v>0</v>
      </c>
      <c r="S135" s="121">
        <f t="shared" si="368"/>
        <v>0</v>
      </c>
      <c r="T135" s="121">
        <f>SUBTOTAL(9,T136:T138)</f>
        <v>0</v>
      </c>
      <c r="U135" s="64"/>
      <c r="V135" s="64"/>
      <c r="W135" s="64"/>
      <c r="X135" s="64"/>
      <c r="Y135" s="64"/>
      <c r="Z135" s="64"/>
      <c r="AA135" s="64"/>
      <c r="AB135" s="64"/>
      <c r="AC135" s="64"/>
    </row>
    <row r="136" spans="1:29" s="86" customFormat="1" ht="72">
      <c r="A136" s="54" t="s">
        <v>451</v>
      </c>
      <c r="B136" s="46" t="s">
        <v>101</v>
      </c>
      <c r="C136" s="74">
        <v>94559</v>
      </c>
      <c r="D136" s="100" t="s">
        <v>279</v>
      </c>
      <c r="E136" s="6" t="s">
        <v>31</v>
      </c>
      <c r="F136" s="6" t="s">
        <v>174</v>
      </c>
      <c r="G136" s="47">
        <v>45.33</v>
      </c>
      <c r="H136" s="7"/>
      <c r="I136" s="7"/>
      <c r="J136" s="7"/>
      <c r="K136" s="7">
        <f t="shared" ref="K136" si="369">ROUND((H136*G136),2)</f>
        <v>0</v>
      </c>
      <c r="L136" s="7">
        <f t="shared" ref="L136" si="370">ROUND((I136*G136),2)</f>
        <v>0</v>
      </c>
      <c r="M136" s="7">
        <f t="shared" ref="M136" si="371">ROUND((L136+K136),2)</f>
        <v>0</v>
      </c>
      <c r="N136" s="7">
        <f t="shared" ref="N136" si="372">ROUND((IF(Q136="BDI 1",((1+($T$3/100))*H136),((1+($T$4/100))*H136))),2)</f>
        <v>0</v>
      </c>
      <c r="O136" s="7">
        <f t="shared" ref="O136" si="373">ROUND((IF(Q136="BDI 1",((1+($T$3/100))*I136),((1+($T$4/100))*I136))),2)</f>
        <v>0</v>
      </c>
      <c r="P136" s="7">
        <f t="shared" ref="P136" si="374">ROUND((N136+O136),2)</f>
        <v>0</v>
      </c>
      <c r="Q136" s="48" t="s">
        <v>109</v>
      </c>
      <c r="R136" s="7">
        <f t="shared" ref="R136" si="375">ROUND(N136*G136,2)</f>
        <v>0</v>
      </c>
      <c r="S136" s="7">
        <f t="shared" ref="S136" si="376">ROUND(O136*G136,2)</f>
        <v>0</v>
      </c>
      <c r="T136" s="8">
        <f t="shared" ref="T136" si="377">ROUND(R136+S136,2)</f>
        <v>0</v>
      </c>
      <c r="U136" s="64"/>
      <c r="V136" s="64"/>
      <c r="W136" s="64"/>
      <c r="X136" s="64"/>
      <c r="Y136" s="64"/>
      <c r="Z136" s="64"/>
      <c r="AA136" s="64"/>
      <c r="AB136" s="64"/>
      <c r="AC136" s="64"/>
    </row>
    <row r="137" spans="1:29" s="86" customFormat="1" ht="36">
      <c r="A137" s="111" t="s">
        <v>452</v>
      </c>
      <c r="B137" s="46" t="s">
        <v>101</v>
      </c>
      <c r="C137" s="74">
        <v>100733</v>
      </c>
      <c r="D137" s="100" t="s">
        <v>144</v>
      </c>
      <c r="E137" s="6" t="s">
        <v>31</v>
      </c>
      <c r="F137" s="6" t="s">
        <v>262</v>
      </c>
      <c r="G137" s="47">
        <v>90.66</v>
      </c>
      <c r="H137" s="7"/>
      <c r="I137" s="7"/>
      <c r="J137" s="7"/>
      <c r="K137" s="7">
        <f t="shared" ref="K137:K138" si="378">ROUND((H137*G137),2)</f>
        <v>0</v>
      </c>
      <c r="L137" s="7">
        <f t="shared" ref="L137:L138" si="379">ROUND((I137*G137),2)</f>
        <v>0</v>
      </c>
      <c r="M137" s="7">
        <f t="shared" ref="M137:M138" si="380">ROUND((L137+K137),2)</f>
        <v>0</v>
      </c>
      <c r="N137" s="7">
        <f t="shared" ref="N137:N138" si="381">ROUND((IF(Q137="BDI 1",((1+($T$3/100))*H137),((1+($T$4/100))*H137))),2)</f>
        <v>0</v>
      </c>
      <c r="O137" s="7">
        <f t="shared" ref="O137:O138" si="382">ROUND((IF(Q137="BDI 1",((1+($T$3/100))*I137),((1+($T$4/100))*I137))),2)</f>
        <v>0</v>
      </c>
      <c r="P137" s="7">
        <f t="shared" ref="P137:P138" si="383">ROUND((N137+O137),2)</f>
        <v>0</v>
      </c>
      <c r="Q137" s="48" t="s">
        <v>109</v>
      </c>
      <c r="R137" s="7">
        <f t="shared" ref="R137:R138" si="384">ROUND(N137*G137,2)</f>
        <v>0</v>
      </c>
      <c r="S137" s="7">
        <f t="shared" ref="S137:S138" si="385">ROUND(O137*G137,2)</f>
        <v>0</v>
      </c>
      <c r="T137" s="8">
        <f t="shared" ref="T137:T138" si="386">ROUND(R137+S137,2)</f>
        <v>0</v>
      </c>
      <c r="U137" s="64"/>
      <c r="V137" s="64"/>
      <c r="W137" s="64"/>
      <c r="X137" s="64"/>
      <c r="Y137" s="64"/>
      <c r="Z137" s="64"/>
      <c r="AA137" s="64"/>
      <c r="AB137" s="64"/>
      <c r="AC137" s="64"/>
    </row>
    <row r="138" spans="1:29" s="86" customFormat="1" ht="36">
      <c r="A138" s="111" t="s">
        <v>453</v>
      </c>
      <c r="B138" s="46" t="s">
        <v>101</v>
      </c>
      <c r="C138" s="74">
        <v>100754</v>
      </c>
      <c r="D138" s="100" t="s">
        <v>38</v>
      </c>
      <c r="E138" s="6" t="s">
        <v>31</v>
      </c>
      <c r="F138" s="6" t="s">
        <v>263</v>
      </c>
      <c r="G138" s="47">
        <v>90.66</v>
      </c>
      <c r="H138" s="7"/>
      <c r="I138" s="7"/>
      <c r="J138" s="7"/>
      <c r="K138" s="7">
        <f t="shared" si="378"/>
        <v>0</v>
      </c>
      <c r="L138" s="7">
        <f t="shared" si="379"/>
        <v>0</v>
      </c>
      <c r="M138" s="7">
        <f t="shared" si="380"/>
        <v>0</v>
      </c>
      <c r="N138" s="7">
        <f t="shared" si="381"/>
        <v>0</v>
      </c>
      <c r="O138" s="7">
        <f t="shared" si="382"/>
        <v>0</v>
      </c>
      <c r="P138" s="7">
        <f t="shared" si="383"/>
        <v>0</v>
      </c>
      <c r="Q138" s="48" t="s">
        <v>109</v>
      </c>
      <c r="R138" s="7">
        <f t="shared" si="384"/>
        <v>0</v>
      </c>
      <c r="S138" s="7">
        <f t="shared" si="385"/>
        <v>0</v>
      </c>
      <c r="T138" s="8">
        <f t="shared" si="386"/>
        <v>0</v>
      </c>
      <c r="U138" s="64"/>
      <c r="V138" s="64"/>
      <c r="W138" s="64"/>
      <c r="X138" s="64"/>
      <c r="Y138" s="64"/>
      <c r="Z138" s="64"/>
      <c r="AA138" s="64"/>
      <c r="AB138" s="64"/>
      <c r="AC138" s="64"/>
    </row>
    <row r="139" spans="1:29" s="86" customFormat="1">
      <c r="A139" s="22"/>
      <c r="B139" s="22"/>
      <c r="C139" s="11"/>
      <c r="D139" s="39"/>
      <c r="E139" s="11"/>
      <c r="F139" s="11"/>
      <c r="G139" s="12"/>
      <c r="H139" s="16"/>
      <c r="I139" s="16"/>
      <c r="J139" s="16"/>
      <c r="K139" s="16"/>
      <c r="L139" s="16"/>
      <c r="M139" s="16"/>
      <c r="N139" s="14"/>
      <c r="O139" s="14"/>
      <c r="P139" s="14"/>
      <c r="Q139" s="14"/>
      <c r="R139" s="14"/>
      <c r="S139" s="14"/>
      <c r="T139" s="15"/>
      <c r="U139" s="64"/>
      <c r="V139" s="64"/>
      <c r="W139" s="64"/>
      <c r="X139" s="64"/>
      <c r="Y139" s="64"/>
      <c r="Z139" s="64"/>
      <c r="AA139" s="64"/>
      <c r="AB139" s="64"/>
      <c r="AC139" s="64"/>
    </row>
    <row r="140" spans="1:29" s="86" customFormat="1">
      <c r="A140" s="49">
        <v>12</v>
      </c>
      <c r="B140" s="75"/>
      <c r="C140" s="76"/>
      <c r="D140" s="52" t="s">
        <v>114</v>
      </c>
      <c r="E140" s="77"/>
      <c r="F140" s="77"/>
      <c r="G140" s="78"/>
      <c r="H140" s="78"/>
      <c r="I140" s="78"/>
      <c r="J140" s="79"/>
      <c r="K140" s="81">
        <f t="shared" ref="K140" si="387">SUBTOTAL(9,K141:K146)</f>
        <v>0</v>
      </c>
      <c r="L140" s="81">
        <f t="shared" ref="L140" si="388">SUBTOTAL(9,L141:L146)</f>
        <v>0</v>
      </c>
      <c r="M140" s="81">
        <f t="shared" ref="M140" si="389">SUBTOTAL(9,M141:M146)</f>
        <v>0</v>
      </c>
      <c r="N140" s="80"/>
      <c r="O140" s="80"/>
      <c r="P140" s="80"/>
      <c r="Q140" s="80"/>
      <c r="R140" s="81">
        <f t="shared" ref="R140:S140" si="390">SUBTOTAL(9,R141:R146)</f>
        <v>0</v>
      </c>
      <c r="S140" s="81">
        <f t="shared" si="390"/>
        <v>0</v>
      </c>
      <c r="T140" s="81">
        <f>SUBTOTAL(9,T141:T146)</f>
        <v>0</v>
      </c>
      <c r="U140" s="64"/>
      <c r="V140" s="64"/>
      <c r="W140" s="64"/>
      <c r="X140" s="64"/>
      <c r="Y140" s="64"/>
      <c r="Z140" s="64"/>
      <c r="AA140" s="64"/>
      <c r="AB140" s="64"/>
      <c r="AC140" s="64"/>
    </row>
    <row r="141" spans="1:29" s="86" customFormat="1">
      <c r="A141" s="49" t="s">
        <v>146</v>
      </c>
      <c r="B141" s="50"/>
      <c r="C141" s="51"/>
      <c r="D141" s="52" t="s">
        <v>455</v>
      </c>
      <c r="E141" s="52"/>
      <c r="F141" s="52"/>
      <c r="G141" s="53"/>
      <c r="H141" s="55"/>
      <c r="I141" s="55"/>
      <c r="J141" s="55"/>
      <c r="K141" s="121">
        <f t="shared" ref="K141" si="391">SUBTOTAL(9,K142:K143)</f>
        <v>0</v>
      </c>
      <c r="L141" s="121">
        <f t="shared" ref="L141" si="392">SUBTOTAL(9,L142:L143)</f>
        <v>0</v>
      </c>
      <c r="M141" s="121">
        <f t="shared" ref="M141" si="393">SUBTOTAL(9,M142:M143)</f>
        <v>0</v>
      </c>
      <c r="N141" s="55"/>
      <c r="O141" s="55"/>
      <c r="P141" s="55"/>
      <c r="Q141" s="55"/>
      <c r="R141" s="121">
        <f t="shared" ref="R141:S141" si="394">SUBTOTAL(9,R142:R143)</f>
        <v>0</v>
      </c>
      <c r="S141" s="121">
        <f t="shared" si="394"/>
        <v>0</v>
      </c>
      <c r="T141" s="121">
        <f>SUBTOTAL(9,T142:T143)</f>
        <v>0</v>
      </c>
      <c r="U141" s="64"/>
      <c r="V141" s="64"/>
      <c r="W141" s="64"/>
      <c r="X141" s="64"/>
      <c r="Y141" s="64"/>
      <c r="Z141" s="64"/>
      <c r="AA141" s="64"/>
      <c r="AB141" s="64"/>
      <c r="AC141" s="64"/>
    </row>
    <row r="142" spans="1:29" ht="24">
      <c r="A142" s="54" t="s">
        <v>456</v>
      </c>
      <c r="B142" s="46" t="s">
        <v>101</v>
      </c>
      <c r="C142" s="74">
        <v>88485</v>
      </c>
      <c r="D142" s="100" t="s">
        <v>168</v>
      </c>
      <c r="E142" s="6" t="s">
        <v>31</v>
      </c>
      <c r="F142" s="6" t="s">
        <v>174</v>
      </c>
      <c r="G142" s="47">
        <v>964.27</v>
      </c>
      <c r="H142" s="7"/>
      <c r="I142" s="7"/>
      <c r="J142" s="7"/>
      <c r="K142" s="7">
        <f t="shared" ref="K142" si="395">ROUND((H142*G142),2)</f>
        <v>0</v>
      </c>
      <c r="L142" s="7">
        <f t="shared" ref="L142" si="396">ROUND((I142*G142),2)</f>
        <v>0</v>
      </c>
      <c r="M142" s="7">
        <f t="shared" ref="M142" si="397">ROUND((L142+K142),2)</f>
        <v>0</v>
      </c>
      <c r="N142" s="7">
        <f t="shared" ref="N142" si="398">ROUND((IF(Q142="BDI 1",((1+($T$3/100))*H142),((1+($T$4/100))*H142))),2)</f>
        <v>0</v>
      </c>
      <c r="O142" s="7">
        <f t="shared" ref="O142" si="399">ROUND((IF(Q142="BDI 1",((1+($T$3/100))*I142),((1+($T$4/100))*I142))),2)</f>
        <v>0</v>
      </c>
      <c r="P142" s="7">
        <f t="shared" ref="P142" si="400">ROUND((N142+O142),2)</f>
        <v>0</v>
      </c>
      <c r="Q142" s="48" t="s">
        <v>109</v>
      </c>
      <c r="R142" s="7">
        <f t="shared" ref="R142" si="401">ROUND(N142*G142,2)</f>
        <v>0</v>
      </c>
      <c r="S142" s="7">
        <f t="shared" ref="S142" si="402">ROUND(O142*G142,2)</f>
        <v>0</v>
      </c>
      <c r="T142" s="8">
        <f t="shared" ref="T142" si="403">ROUND(R142+S142,2)</f>
        <v>0</v>
      </c>
    </row>
    <row r="143" spans="1:29" s="86" customFormat="1" ht="24">
      <c r="A143" s="54" t="s">
        <v>457</v>
      </c>
      <c r="B143" s="46" t="s">
        <v>101</v>
      </c>
      <c r="C143" s="74">
        <v>88489</v>
      </c>
      <c r="D143" s="100" t="s">
        <v>157</v>
      </c>
      <c r="E143" s="6" t="s">
        <v>31</v>
      </c>
      <c r="F143" s="6" t="s">
        <v>262</v>
      </c>
      <c r="G143" s="47">
        <v>964.27</v>
      </c>
      <c r="H143" s="7"/>
      <c r="I143" s="7"/>
      <c r="J143" s="7"/>
      <c r="K143" s="7">
        <f t="shared" ref="K143:K145" si="404">ROUND((H143*G143),2)</f>
        <v>0</v>
      </c>
      <c r="L143" s="7">
        <f t="shared" ref="L143:L145" si="405">ROUND((I143*G143),2)</f>
        <v>0</v>
      </c>
      <c r="M143" s="7">
        <f t="shared" ref="M143:M145" si="406">ROUND((L143+K143),2)</f>
        <v>0</v>
      </c>
      <c r="N143" s="7">
        <f t="shared" ref="N143:N145" si="407">ROUND((IF(Q143="BDI 1",((1+($T$3/100))*H143),((1+($T$4/100))*H143))),2)</f>
        <v>0</v>
      </c>
      <c r="O143" s="7">
        <f t="shared" ref="O143:O145" si="408">ROUND((IF(Q143="BDI 1",((1+($T$3/100))*I143),((1+($T$4/100))*I143))),2)</f>
        <v>0</v>
      </c>
      <c r="P143" s="7">
        <f t="shared" ref="P143:P145" si="409">ROUND((N143+O143),2)</f>
        <v>0</v>
      </c>
      <c r="Q143" s="48" t="s">
        <v>109</v>
      </c>
      <c r="R143" s="7">
        <f t="shared" ref="R143:R145" si="410">ROUND(N143*G143,2)</f>
        <v>0</v>
      </c>
      <c r="S143" s="7">
        <f t="shared" ref="S143:S145" si="411">ROUND(O143*G143,2)</f>
        <v>0</v>
      </c>
      <c r="T143" s="8">
        <f t="shared" ref="T143:T145" si="412">ROUND(R143+S143,2)</f>
        <v>0</v>
      </c>
      <c r="U143" s="64"/>
      <c r="V143" s="64"/>
      <c r="W143" s="64"/>
      <c r="X143" s="64"/>
      <c r="Y143" s="64"/>
      <c r="Z143" s="64"/>
      <c r="AA143" s="64"/>
      <c r="AB143" s="64"/>
      <c r="AC143" s="64"/>
    </row>
    <row r="144" spans="1:29" s="86" customFormat="1">
      <c r="A144" s="49" t="s">
        <v>147</v>
      </c>
      <c r="B144" s="50"/>
      <c r="C144" s="51"/>
      <c r="D144" s="52" t="s">
        <v>460</v>
      </c>
      <c r="E144" s="52"/>
      <c r="F144" s="52"/>
      <c r="G144" s="53"/>
      <c r="H144" s="55"/>
      <c r="I144" s="55"/>
      <c r="J144" s="55"/>
      <c r="K144" s="121">
        <f t="shared" ref="K144" si="413">SUBTOTAL(9,K145:K146)</f>
        <v>0</v>
      </c>
      <c r="L144" s="121">
        <f t="shared" ref="L144" si="414">SUBTOTAL(9,L145:L146)</f>
        <v>0</v>
      </c>
      <c r="M144" s="121">
        <f t="shared" ref="M144" si="415">SUBTOTAL(9,M145:M146)</f>
        <v>0</v>
      </c>
      <c r="N144" s="55"/>
      <c r="O144" s="55"/>
      <c r="P144" s="55"/>
      <c r="Q144" s="55"/>
      <c r="R144" s="121">
        <f t="shared" ref="R144:S144" si="416">SUBTOTAL(9,R145:R146)</f>
        <v>0</v>
      </c>
      <c r="S144" s="121">
        <f t="shared" si="416"/>
        <v>0</v>
      </c>
      <c r="T144" s="121">
        <f>SUBTOTAL(9,T145:T146)</f>
        <v>0</v>
      </c>
      <c r="U144" s="64"/>
      <c r="V144" s="64"/>
      <c r="W144" s="64"/>
      <c r="X144" s="64"/>
      <c r="Y144" s="64"/>
      <c r="Z144" s="64"/>
      <c r="AA144" s="64"/>
      <c r="AB144" s="64"/>
      <c r="AC144" s="64"/>
    </row>
    <row r="145" spans="1:29" s="86" customFormat="1" ht="24">
      <c r="A145" s="54" t="s">
        <v>458</v>
      </c>
      <c r="B145" s="46" t="s">
        <v>101</v>
      </c>
      <c r="C145" s="74">
        <v>88484</v>
      </c>
      <c r="D145" s="100" t="s">
        <v>163</v>
      </c>
      <c r="E145" s="6" t="s">
        <v>31</v>
      </c>
      <c r="F145" s="6" t="s">
        <v>263</v>
      </c>
      <c r="G145" s="118">
        <v>345.9</v>
      </c>
      <c r="H145" s="7"/>
      <c r="I145" s="7"/>
      <c r="J145" s="7"/>
      <c r="K145" s="7">
        <f t="shared" si="404"/>
        <v>0</v>
      </c>
      <c r="L145" s="7">
        <f t="shared" si="405"/>
        <v>0</v>
      </c>
      <c r="M145" s="7">
        <f t="shared" si="406"/>
        <v>0</v>
      </c>
      <c r="N145" s="7">
        <f t="shared" si="407"/>
        <v>0</v>
      </c>
      <c r="O145" s="7">
        <f t="shared" si="408"/>
        <v>0</v>
      </c>
      <c r="P145" s="7">
        <f t="shared" si="409"/>
        <v>0</v>
      </c>
      <c r="Q145" s="48" t="s">
        <v>109</v>
      </c>
      <c r="R145" s="7">
        <f t="shared" si="410"/>
        <v>0</v>
      </c>
      <c r="S145" s="7">
        <f t="shared" si="411"/>
        <v>0</v>
      </c>
      <c r="T145" s="8">
        <f t="shared" si="412"/>
        <v>0</v>
      </c>
      <c r="U145" s="64"/>
      <c r="V145" s="64"/>
      <c r="W145" s="64"/>
      <c r="X145" s="64"/>
      <c r="Y145" s="64"/>
      <c r="Z145" s="64"/>
      <c r="AA145" s="64"/>
      <c r="AB145" s="64"/>
      <c r="AC145" s="64"/>
    </row>
    <row r="146" spans="1:29" s="86" customFormat="1" ht="24">
      <c r="A146" s="54" t="s">
        <v>459</v>
      </c>
      <c r="B146" s="46" t="s">
        <v>101</v>
      </c>
      <c r="C146" s="74">
        <v>88488</v>
      </c>
      <c r="D146" s="100" t="s">
        <v>153</v>
      </c>
      <c r="E146" s="6" t="s">
        <v>31</v>
      </c>
      <c r="F146" s="6" t="s">
        <v>302</v>
      </c>
      <c r="G146" s="118">
        <v>345.9</v>
      </c>
      <c r="H146" s="7"/>
      <c r="I146" s="7"/>
      <c r="J146" s="7"/>
      <c r="K146" s="7">
        <f t="shared" ref="K146" si="417">ROUND((H146*G146),2)</f>
        <v>0</v>
      </c>
      <c r="L146" s="7">
        <f t="shared" ref="L146" si="418">ROUND((I146*G146),2)</f>
        <v>0</v>
      </c>
      <c r="M146" s="7">
        <f t="shared" ref="M146" si="419">ROUND((L146+K146),2)</f>
        <v>0</v>
      </c>
      <c r="N146" s="7">
        <f t="shared" ref="N146" si="420">ROUND((IF(Q146="BDI 1",((1+($T$3/100))*H146),((1+($T$4/100))*H146))),2)</f>
        <v>0</v>
      </c>
      <c r="O146" s="7">
        <f t="shared" ref="O146" si="421">ROUND((IF(Q146="BDI 1",((1+($T$3/100))*I146),((1+($T$4/100))*I146))),2)</f>
        <v>0</v>
      </c>
      <c r="P146" s="7">
        <f t="shared" ref="P146" si="422">ROUND((N146+O146),2)</f>
        <v>0</v>
      </c>
      <c r="Q146" s="48" t="s">
        <v>109</v>
      </c>
      <c r="R146" s="7">
        <f t="shared" ref="R146" si="423">ROUND(N146*G146,2)</f>
        <v>0</v>
      </c>
      <c r="S146" s="7">
        <f t="shared" ref="S146" si="424">ROUND(O146*G146,2)</f>
        <v>0</v>
      </c>
      <c r="T146" s="8">
        <f t="shared" ref="T146" si="425">ROUND(R146+S146,2)</f>
        <v>0</v>
      </c>
      <c r="U146" s="64"/>
      <c r="V146" s="64"/>
      <c r="W146" s="64"/>
      <c r="X146" s="64"/>
      <c r="Y146" s="64"/>
      <c r="Z146" s="64"/>
      <c r="AA146" s="64"/>
      <c r="AB146" s="64"/>
      <c r="AC146" s="64"/>
    </row>
    <row r="147" spans="1:29" s="86" customFormat="1">
      <c r="A147" s="22"/>
      <c r="B147" s="22"/>
      <c r="C147" s="11"/>
      <c r="D147" s="39"/>
      <c r="E147" s="11"/>
      <c r="F147" s="11"/>
      <c r="G147" s="12"/>
      <c r="H147" s="16"/>
      <c r="I147" s="16"/>
      <c r="J147" s="16"/>
      <c r="K147" s="16"/>
      <c r="L147" s="16"/>
      <c r="M147" s="16"/>
      <c r="N147" s="14"/>
      <c r="O147" s="14"/>
      <c r="P147" s="14"/>
      <c r="Q147" s="14"/>
      <c r="R147" s="14"/>
      <c r="S147" s="14"/>
      <c r="T147" s="15"/>
      <c r="U147" s="64"/>
      <c r="V147" s="64"/>
      <c r="W147" s="64"/>
      <c r="X147" s="64"/>
      <c r="Y147" s="64"/>
      <c r="Z147" s="64"/>
      <c r="AA147" s="64"/>
      <c r="AB147" s="64"/>
      <c r="AC147" s="64"/>
    </row>
    <row r="148" spans="1:29" s="86" customFormat="1">
      <c r="A148" s="49">
        <v>13</v>
      </c>
      <c r="B148" s="75"/>
      <c r="C148" s="76"/>
      <c r="D148" s="52" t="s">
        <v>461</v>
      </c>
      <c r="E148" s="77"/>
      <c r="F148" s="77"/>
      <c r="G148" s="78"/>
      <c r="H148" s="78"/>
      <c r="I148" s="78"/>
      <c r="J148" s="79"/>
      <c r="K148" s="81">
        <f t="shared" ref="K148:M148" si="426">SUBTOTAL(9,K149:K240)</f>
        <v>0</v>
      </c>
      <c r="L148" s="81">
        <f t="shared" si="426"/>
        <v>0</v>
      </c>
      <c r="M148" s="81">
        <f t="shared" si="426"/>
        <v>0</v>
      </c>
      <c r="N148" s="80"/>
      <c r="O148" s="80"/>
      <c r="P148" s="80"/>
      <c r="Q148" s="80"/>
      <c r="R148" s="81">
        <f t="shared" ref="R148:S148" si="427">SUBTOTAL(9,R149:R240)</f>
        <v>0</v>
      </c>
      <c r="S148" s="81">
        <f t="shared" si="427"/>
        <v>0</v>
      </c>
      <c r="T148" s="81">
        <f>SUBTOTAL(9,T149:T240)</f>
        <v>0</v>
      </c>
      <c r="U148" s="64"/>
      <c r="V148" s="64"/>
      <c r="W148" s="64"/>
      <c r="X148" s="64"/>
      <c r="Y148" s="64"/>
      <c r="Z148" s="64"/>
      <c r="AA148" s="64"/>
      <c r="AB148" s="64"/>
      <c r="AC148" s="64"/>
    </row>
    <row r="149" spans="1:29" s="86" customFormat="1">
      <c r="A149" s="49" t="s">
        <v>264</v>
      </c>
      <c r="B149" s="50"/>
      <c r="C149" s="51"/>
      <c r="D149" s="52" t="s">
        <v>462</v>
      </c>
      <c r="E149" s="52"/>
      <c r="F149" s="52"/>
      <c r="G149" s="53"/>
      <c r="H149" s="55"/>
      <c r="I149" s="55"/>
      <c r="J149" s="55"/>
      <c r="K149" s="121">
        <f t="shared" ref="K149:M149" si="428">SUBTOTAL(9,K150)</f>
        <v>0</v>
      </c>
      <c r="L149" s="121">
        <f t="shared" si="428"/>
        <v>0</v>
      </c>
      <c r="M149" s="121">
        <f t="shared" si="428"/>
        <v>0</v>
      </c>
      <c r="N149" s="55"/>
      <c r="O149" s="55"/>
      <c r="P149" s="55"/>
      <c r="Q149" s="55"/>
      <c r="R149" s="121">
        <f t="shared" ref="R149:S149" si="429">SUBTOTAL(9,R150)</f>
        <v>0</v>
      </c>
      <c r="S149" s="121">
        <f t="shared" si="429"/>
        <v>0</v>
      </c>
      <c r="T149" s="121">
        <f>SUBTOTAL(9,T150)</f>
        <v>0</v>
      </c>
      <c r="U149" s="64"/>
      <c r="V149" s="64"/>
      <c r="W149" s="64"/>
      <c r="X149" s="64"/>
      <c r="Y149" s="64"/>
      <c r="Z149" s="64"/>
      <c r="AA149" s="64"/>
      <c r="AB149" s="64"/>
      <c r="AC149" s="64"/>
    </row>
    <row r="150" spans="1:29" ht="24">
      <c r="A150" s="54" t="s">
        <v>463</v>
      </c>
      <c r="B150" s="46" t="s">
        <v>101</v>
      </c>
      <c r="C150" s="74">
        <v>89353</v>
      </c>
      <c r="D150" s="100" t="s">
        <v>56</v>
      </c>
      <c r="E150" s="6" t="s">
        <v>30</v>
      </c>
      <c r="F150" s="6" t="s">
        <v>180</v>
      </c>
      <c r="G150" s="47">
        <v>1</v>
      </c>
      <c r="H150" s="7"/>
      <c r="I150" s="7"/>
      <c r="J150" s="7"/>
      <c r="K150" s="7">
        <f t="shared" ref="K150:K152" si="430">ROUND((H150*G150),2)</f>
        <v>0</v>
      </c>
      <c r="L150" s="7">
        <f t="shared" ref="L150:L152" si="431">ROUND((I150*G150),2)</f>
        <v>0</v>
      </c>
      <c r="M150" s="7">
        <f t="shared" ref="M150:M152" si="432">ROUND((L150+K150),2)</f>
        <v>0</v>
      </c>
      <c r="N150" s="7">
        <f t="shared" ref="N150:N152" si="433">ROUND((IF(Q150="BDI 1",((1+($T$3/100))*H150),((1+($T$4/100))*H150))),2)</f>
        <v>0</v>
      </c>
      <c r="O150" s="7">
        <f t="shared" ref="O150:O152" si="434">ROUND((IF(Q150="BDI 1",((1+($T$3/100))*I150),((1+($T$4/100))*I150))),2)</f>
        <v>0</v>
      </c>
      <c r="P150" s="7">
        <f t="shared" ref="P150:P152" si="435">ROUND((N150+O150),2)</f>
        <v>0</v>
      </c>
      <c r="Q150" s="48" t="s">
        <v>109</v>
      </c>
      <c r="R150" s="7">
        <f t="shared" ref="R150:R152" si="436">ROUND(N150*G150,2)</f>
        <v>0</v>
      </c>
      <c r="S150" s="7">
        <f t="shared" ref="S150:S152" si="437">ROUND(O150*G150,2)</f>
        <v>0</v>
      </c>
      <c r="T150" s="8">
        <f t="shared" ref="T150:T152" si="438">ROUND(R150+S150,2)</f>
        <v>0</v>
      </c>
    </row>
    <row r="151" spans="1:29" s="86" customFormat="1">
      <c r="A151" s="49" t="s">
        <v>265</v>
      </c>
      <c r="B151" s="50"/>
      <c r="C151" s="51"/>
      <c r="D151" s="52" t="s">
        <v>467</v>
      </c>
      <c r="E151" s="52"/>
      <c r="F151" s="52"/>
      <c r="G151" s="53"/>
      <c r="H151" s="55"/>
      <c r="I151" s="55"/>
      <c r="J151" s="55"/>
      <c r="K151" s="121">
        <f t="shared" ref="K151:M151" si="439">SUBTOTAL(9,K152:K154)</f>
        <v>0</v>
      </c>
      <c r="L151" s="121">
        <f t="shared" si="439"/>
        <v>0</v>
      </c>
      <c r="M151" s="121">
        <f t="shared" si="439"/>
        <v>0</v>
      </c>
      <c r="N151" s="55"/>
      <c r="O151" s="55"/>
      <c r="P151" s="55"/>
      <c r="Q151" s="55"/>
      <c r="R151" s="121">
        <f t="shared" ref="R151:S151" si="440">SUBTOTAL(9,R152:R154)</f>
        <v>0</v>
      </c>
      <c r="S151" s="121">
        <f t="shared" si="440"/>
        <v>0</v>
      </c>
      <c r="T151" s="121">
        <f>SUBTOTAL(9,T152:T154)</f>
        <v>0</v>
      </c>
      <c r="U151" s="64"/>
      <c r="V151" s="64"/>
      <c r="W151" s="64"/>
      <c r="X151" s="64"/>
      <c r="Y151" s="64"/>
      <c r="Z151" s="64"/>
      <c r="AA151" s="64"/>
      <c r="AB151" s="64"/>
      <c r="AC151" s="64"/>
    </row>
    <row r="152" spans="1:29" ht="36">
      <c r="A152" s="54" t="s">
        <v>464</v>
      </c>
      <c r="B152" s="46" t="s">
        <v>101</v>
      </c>
      <c r="C152" s="73">
        <v>94656</v>
      </c>
      <c r="D152" s="100" t="s">
        <v>280</v>
      </c>
      <c r="E152" s="6" t="s">
        <v>30</v>
      </c>
      <c r="F152" s="6" t="s">
        <v>192</v>
      </c>
      <c r="G152" s="47">
        <v>2</v>
      </c>
      <c r="H152" s="7"/>
      <c r="I152" s="7"/>
      <c r="J152" s="7"/>
      <c r="K152" s="7">
        <f t="shared" si="430"/>
        <v>0</v>
      </c>
      <c r="L152" s="7">
        <f t="shared" si="431"/>
        <v>0</v>
      </c>
      <c r="M152" s="7">
        <f t="shared" si="432"/>
        <v>0</v>
      </c>
      <c r="N152" s="7">
        <f t="shared" si="433"/>
        <v>0</v>
      </c>
      <c r="O152" s="7">
        <f t="shared" si="434"/>
        <v>0</v>
      </c>
      <c r="P152" s="7">
        <f t="shared" si="435"/>
        <v>0</v>
      </c>
      <c r="Q152" s="48" t="s">
        <v>109</v>
      </c>
      <c r="R152" s="7">
        <f t="shared" si="436"/>
        <v>0</v>
      </c>
      <c r="S152" s="7">
        <f t="shared" si="437"/>
        <v>0</v>
      </c>
      <c r="T152" s="8">
        <f t="shared" si="438"/>
        <v>0</v>
      </c>
    </row>
    <row r="153" spans="1:29" ht="36">
      <c r="A153" s="54" t="s">
        <v>465</v>
      </c>
      <c r="B153" s="46" t="s">
        <v>101</v>
      </c>
      <c r="C153" s="73">
        <v>89410</v>
      </c>
      <c r="D153" s="100" t="s">
        <v>59</v>
      </c>
      <c r="E153" s="6" t="s">
        <v>30</v>
      </c>
      <c r="F153" s="6" t="s">
        <v>175</v>
      </c>
      <c r="G153" s="47">
        <v>6</v>
      </c>
      <c r="H153" s="7"/>
      <c r="I153" s="7"/>
      <c r="J153" s="7"/>
      <c r="K153" s="7">
        <f t="shared" ref="K153" si="441">ROUND((H153*G153),2)</f>
        <v>0</v>
      </c>
      <c r="L153" s="7">
        <f t="shared" ref="L153" si="442">ROUND((I153*G153),2)</f>
        <v>0</v>
      </c>
      <c r="M153" s="7">
        <f t="shared" ref="M153" si="443">ROUND((L153+K153),2)</f>
        <v>0</v>
      </c>
      <c r="N153" s="7">
        <f t="shared" ref="N153" si="444">ROUND((IF(Q153="BDI 1",((1+($T$3/100))*H153),((1+($T$4/100))*H153))),2)</f>
        <v>0</v>
      </c>
      <c r="O153" s="7">
        <f t="shared" ref="O153" si="445">ROUND((IF(Q153="BDI 1",((1+($T$3/100))*I153),((1+($T$4/100))*I153))),2)</f>
        <v>0</v>
      </c>
      <c r="P153" s="7">
        <f t="shared" ref="P153" si="446">ROUND((N153+O153),2)</f>
        <v>0</v>
      </c>
      <c r="Q153" s="48" t="s">
        <v>109</v>
      </c>
      <c r="R153" s="7">
        <f t="shared" ref="R153" si="447">ROUND(N153*G153,2)</f>
        <v>0</v>
      </c>
      <c r="S153" s="7">
        <f t="shared" ref="S153" si="448">ROUND(O153*G153,2)</f>
        <v>0</v>
      </c>
      <c r="T153" s="8">
        <f t="shared" ref="T153" si="449">ROUND(R153+S153,2)</f>
        <v>0</v>
      </c>
    </row>
    <row r="154" spans="1:29" ht="36">
      <c r="A154" s="54" t="s">
        <v>466</v>
      </c>
      <c r="B154" s="46" t="s">
        <v>101</v>
      </c>
      <c r="C154" s="73">
        <v>89402</v>
      </c>
      <c r="D154" s="100" t="s">
        <v>240</v>
      </c>
      <c r="E154" s="6" t="s">
        <v>35</v>
      </c>
      <c r="F154" s="6" t="s">
        <v>185</v>
      </c>
      <c r="G154" s="47">
        <v>30.67</v>
      </c>
      <c r="H154" s="7"/>
      <c r="I154" s="7"/>
      <c r="J154" s="7"/>
      <c r="K154" s="7">
        <f t="shared" ref="K154" si="450">ROUND((H154*G154),2)</f>
        <v>0</v>
      </c>
      <c r="L154" s="7">
        <f t="shared" ref="L154" si="451">ROUND((I154*G154),2)</f>
        <v>0</v>
      </c>
      <c r="M154" s="7">
        <f t="shared" ref="M154" si="452">ROUND((L154+K154),2)</f>
        <v>0</v>
      </c>
      <c r="N154" s="7">
        <f t="shared" ref="N154" si="453">ROUND((IF(Q154="BDI 1",((1+($T$3/100))*H154),((1+($T$4/100))*H154))),2)</f>
        <v>0</v>
      </c>
      <c r="O154" s="7">
        <f t="shared" ref="O154" si="454">ROUND((IF(Q154="BDI 1",((1+($T$3/100))*I154),((1+($T$4/100))*I154))),2)</f>
        <v>0</v>
      </c>
      <c r="P154" s="7">
        <f t="shared" ref="P154" si="455">ROUND((N154+O154),2)</f>
        <v>0</v>
      </c>
      <c r="Q154" s="48" t="s">
        <v>109</v>
      </c>
      <c r="R154" s="7">
        <f t="shared" ref="R154" si="456">ROUND(N154*G154,2)</f>
        <v>0</v>
      </c>
      <c r="S154" s="7">
        <f t="shared" ref="S154" si="457">ROUND(O154*G154,2)</f>
        <v>0</v>
      </c>
      <c r="T154" s="8">
        <f t="shared" ref="T154" si="458">ROUND(R154+S154,2)</f>
        <v>0</v>
      </c>
    </row>
    <row r="155" spans="1:29" s="86" customFormat="1">
      <c r="A155" s="49" t="s">
        <v>266</v>
      </c>
      <c r="B155" s="50"/>
      <c r="C155" s="51"/>
      <c r="D155" s="52" t="s">
        <v>471</v>
      </c>
      <c r="E155" s="52"/>
      <c r="F155" s="52"/>
      <c r="G155" s="53"/>
      <c r="H155" s="55"/>
      <c r="I155" s="55"/>
      <c r="J155" s="55"/>
      <c r="K155" s="121">
        <f t="shared" ref="K155:M155" si="459">SUBTOTAL(9,K156:K159)</f>
        <v>0</v>
      </c>
      <c r="L155" s="121">
        <f t="shared" si="459"/>
        <v>0</v>
      </c>
      <c r="M155" s="121">
        <f t="shared" si="459"/>
        <v>0</v>
      </c>
      <c r="N155" s="55"/>
      <c r="O155" s="55"/>
      <c r="P155" s="55"/>
      <c r="Q155" s="55"/>
      <c r="R155" s="121">
        <f t="shared" ref="R155:S155" si="460">SUBTOTAL(9,R156:R159)</f>
        <v>0</v>
      </c>
      <c r="S155" s="121">
        <f t="shared" si="460"/>
        <v>0</v>
      </c>
      <c r="T155" s="121">
        <f>SUBTOTAL(9,T156:T159)</f>
        <v>0</v>
      </c>
      <c r="U155" s="64"/>
      <c r="V155" s="64"/>
      <c r="W155" s="64"/>
      <c r="X155" s="64"/>
      <c r="Y155" s="64"/>
      <c r="Z155" s="64"/>
      <c r="AA155" s="64"/>
      <c r="AB155" s="64"/>
      <c r="AC155" s="64"/>
    </row>
    <row r="156" spans="1:29" s="86" customFormat="1" ht="36">
      <c r="A156" s="54" t="s">
        <v>468</v>
      </c>
      <c r="B156" s="46" t="s">
        <v>101</v>
      </c>
      <c r="C156" s="73">
        <v>94495</v>
      </c>
      <c r="D156" s="100" t="s">
        <v>91</v>
      </c>
      <c r="E156" s="6" t="s">
        <v>30</v>
      </c>
      <c r="F156" s="6" t="s">
        <v>192</v>
      </c>
      <c r="G156" s="47">
        <v>1</v>
      </c>
      <c r="H156" s="7"/>
      <c r="I156" s="7"/>
      <c r="J156" s="7"/>
      <c r="K156" s="7">
        <f t="shared" ref="K156:K158" si="461">ROUND((H156*G156),2)</f>
        <v>0</v>
      </c>
      <c r="L156" s="7">
        <f t="shared" ref="L156:L158" si="462">ROUND((I156*G156),2)</f>
        <v>0</v>
      </c>
      <c r="M156" s="7">
        <f t="shared" ref="M156:M158" si="463">ROUND((L156+K156),2)</f>
        <v>0</v>
      </c>
      <c r="N156" s="7">
        <f t="shared" ref="N156:N158" si="464">ROUND((IF(Q156="BDI 1",((1+($T$3/100))*H156),((1+($T$4/100))*H156))),2)</f>
        <v>0</v>
      </c>
      <c r="O156" s="7">
        <f t="shared" ref="O156:O158" si="465">ROUND((IF(Q156="BDI 1",((1+($T$3/100))*I156),((1+($T$4/100))*I156))),2)</f>
        <v>0</v>
      </c>
      <c r="P156" s="7">
        <f t="shared" ref="P156:P158" si="466">ROUND((N156+O156),2)</f>
        <v>0</v>
      </c>
      <c r="Q156" s="48" t="s">
        <v>109</v>
      </c>
      <c r="R156" s="7">
        <f t="shared" ref="R156:R158" si="467">ROUND(N156*G156,2)</f>
        <v>0</v>
      </c>
      <c r="S156" s="7">
        <f t="shared" ref="S156:S158" si="468">ROUND(O156*G156,2)</f>
        <v>0</v>
      </c>
      <c r="T156" s="8">
        <f t="shared" ref="T156:T158" si="469">ROUND(R156+S156,2)</f>
        <v>0</v>
      </c>
      <c r="U156" s="64"/>
      <c r="V156" s="64"/>
      <c r="W156" s="64"/>
      <c r="X156" s="64"/>
      <c r="Y156" s="64"/>
      <c r="Z156" s="64"/>
      <c r="AA156" s="64"/>
      <c r="AB156" s="64"/>
      <c r="AC156" s="64"/>
    </row>
    <row r="157" spans="1:29" s="86" customFormat="1" ht="36">
      <c r="A157" s="54" t="s">
        <v>469</v>
      </c>
      <c r="B157" s="46" t="s">
        <v>101</v>
      </c>
      <c r="C157" s="73">
        <v>102617</v>
      </c>
      <c r="D157" s="100" t="s">
        <v>46</v>
      </c>
      <c r="E157" s="6" t="s">
        <v>30</v>
      </c>
      <c r="F157" s="6" t="s">
        <v>175</v>
      </c>
      <c r="G157" s="47">
        <v>1</v>
      </c>
      <c r="H157" s="7"/>
      <c r="I157" s="7"/>
      <c r="J157" s="7"/>
      <c r="K157" s="7">
        <f t="shared" si="461"/>
        <v>0</v>
      </c>
      <c r="L157" s="7">
        <f t="shared" si="462"/>
        <v>0</v>
      </c>
      <c r="M157" s="7">
        <f t="shared" si="463"/>
        <v>0</v>
      </c>
      <c r="N157" s="7">
        <f t="shared" si="464"/>
        <v>0</v>
      </c>
      <c r="O157" s="7">
        <f t="shared" si="465"/>
        <v>0</v>
      </c>
      <c r="P157" s="7">
        <f t="shared" si="466"/>
        <v>0</v>
      </c>
      <c r="Q157" s="48" t="s">
        <v>109</v>
      </c>
      <c r="R157" s="7">
        <f t="shared" si="467"/>
        <v>0</v>
      </c>
      <c r="S157" s="7">
        <f t="shared" si="468"/>
        <v>0</v>
      </c>
      <c r="T157" s="8">
        <f t="shared" si="469"/>
        <v>0</v>
      </c>
      <c r="U157" s="64"/>
      <c r="V157" s="64"/>
      <c r="W157" s="64"/>
      <c r="X157" s="64"/>
      <c r="Y157" s="64"/>
      <c r="Z157" s="64"/>
      <c r="AA157" s="64"/>
      <c r="AB157" s="64"/>
      <c r="AC157" s="64"/>
    </row>
    <row r="158" spans="1:29" s="86" customFormat="1" ht="36">
      <c r="A158" s="54" t="s">
        <v>470</v>
      </c>
      <c r="B158" s="46" t="s">
        <v>101</v>
      </c>
      <c r="C158" s="73">
        <v>94794</v>
      </c>
      <c r="D158" s="100" t="s">
        <v>92</v>
      </c>
      <c r="E158" s="6" t="s">
        <v>30</v>
      </c>
      <c r="F158" s="6" t="s">
        <v>185</v>
      </c>
      <c r="G158" s="47">
        <v>1</v>
      </c>
      <c r="H158" s="7"/>
      <c r="I158" s="7"/>
      <c r="J158" s="7"/>
      <c r="K158" s="7">
        <f t="shared" si="461"/>
        <v>0</v>
      </c>
      <c r="L158" s="7">
        <f t="shared" si="462"/>
        <v>0</v>
      </c>
      <c r="M158" s="7">
        <f t="shared" si="463"/>
        <v>0</v>
      </c>
      <c r="N158" s="7">
        <f t="shared" si="464"/>
        <v>0</v>
      </c>
      <c r="O158" s="7">
        <f t="shared" si="465"/>
        <v>0</v>
      </c>
      <c r="P158" s="7">
        <f t="shared" si="466"/>
        <v>0</v>
      </c>
      <c r="Q158" s="48" t="s">
        <v>109</v>
      </c>
      <c r="R158" s="7">
        <f t="shared" si="467"/>
        <v>0</v>
      </c>
      <c r="S158" s="7">
        <f t="shared" si="468"/>
        <v>0</v>
      </c>
      <c r="T158" s="8">
        <f t="shared" si="469"/>
        <v>0</v>
      </c>
      <c r="U158" s="64"/>
      <c r="V158" s="64"/>
      <c r="W158" s="64"/>
      <c r="X158" s="64"/>
      <c r="Y158" s="64"/>
      <c r="Z158" s="64"/>
      <c r="AA158" s="64"/>
      <c r="AB158" s="64"/>
      <c r="AC158" s="64"/>
    </row>
    <row r="159" spans="1:29" s="86" customFormat="1" ht="36">
      <c r="A159" s="54" t="s">
        <v>472</v>
      </c>
      <c r="B159" s="46" t="s">
        <v>101</v>
      </c>
      <c r="C159" s="73">
        <v>89987</v>
      </c>
      <c r="D159" s="100" t="s">
        <v>69</v>
      </c>
      <c r="E159" s="6" t="s">
        <v>30</v>
      </c>
      <c r="F159" s="6" t="s">
        <v>185</v>
      </c>
      <c r="G159" s="47">
        <v>7</v>
      </c>
      <c r="H159" s="7"/>
      <c r="I159" s="7"/>
      <c r="J159" s="7"/>
      <c r="K159" s="7">
        <f t="shared" ref="K159" si="470">ROUND((H159*G159),2)</f>
        <v>0</v>
      </c>
      <c r="L159" s="7">
        <f t="shared" ref="L159" si="471">ROUND((I159*G159),2)</f>
        <v>0</v>
      </c>
      <c r="M159" s="7">
        <f t="shared" ref="M159" si="472">ROUND((L159+K159),2)</f>
        <v>0</v>
      </c>
      <c r="N159" s="7">
        <f t="shared" ref="N159" si="473">ROUND((IF(Q159="BDI 1",((1+($T$3/100))*H159),((1+($T$4/100))*H159))),2)</f>
        <v>0</v>
      </c>
      <c r="O159" s="7">
        <f t="shared" ref="O159" si="474">ROUND((IF(Q159="BDI 1",((1+($T$3/100))*I159),((1+($T$4/100))*I159))),2)</f>
        <v>0</v>
      </c>
      <c r="P159" s="7">
        <f t="shared" ref="P159" si="475">ROUND((N159+O159),2)</f>
        <v>0</v>
      </c>
      <c r="Q159" s="48" t="s">
        <v>109</v>
      </c>
      <c r="R159" s="7">
        <f t="shared" ref="R159" si="476">ROUND(N159*G159,2)</f>
        <v>0</v>
      </c>
      <c r="S159" s="7">
        <f t="shared" ref="S159" si="477">ROUND(O159*G159,2)</f>
        <v>0</v>
      </c>
      <c r="T159" s="8">
        <f t="shared" ref="T159" si="478">ROUND(R159+S159,2)</f>
        <v>0</v>
      </c>
      <c r="U159" s="64"/>
      <c r="V159" s="64"/>
      <c r="W159" s="64"/>
      <c r="X159" s="64"/>
      <c r="Y159" s="64"/>
      <c r="Z159" s="64"/>
      <c r="AA159" s="64"/>
      <c r="AB159" s="64"/>
      <c r="AC159" s="64"/>
    </row>
    <row r="160" spans="1:29" s="86" customFormat="1">
      <c r="A160" s="49" t="s">
        <v>267</v>
      </c>
      <c r="B160" s="50"/>
      <c r="C160" s="51"/>
      <c r="D160" s="52" t="s">
        <v>561</v>
      </c>
      <c r="E160" s="52"/>
      <c r="F160" s="52"/>
      <c r="G160" s="53"/>
      <c r="H160" s="55"/>
      <c r="I160" s="55"/>
      <c r="J160" s="55"/>
      <c r="K160" s="121">
        <f t="shared" ref="K160:M160" si="479">SUBTOTAL(9,K161:K183)</f>
        <v>0</v>
      </c>
      <c r="L160" s="121">
        <f t="shared" si="479"/>
        <v>0</v>
      </c>
      <c r="M160" s="121">
        <f t="shared" si="479"/>
        <v>0</v>
      </c>
      <c r="N160" s="55"/>
      <c r="O160" s="55"/>
      <c r="P160" s="55"/>
      <c r="Q160" s="55"/>
      <c r="R160" s="121">
        <f t="shared" ref="R160:S160" si="480">SUBTOTAL(9,R161:R183)</f>
        <v>0</v>
      </c>
      <c r="S160" s="121">
        <f t="shared" si="480"/>
        <v>0</v>
      </c>
      <c r="T160" s="121">
        <f>SUBTOTAL(9,T161:T183)</f>
        <v>0</v>
      </c>
      <c r="U160" s="64"/>
      <c r="V160" s="64"/>
      <c r="W160" s="64"/>
      <c r="X160" s="64"/>
      <c r="Y160" s="64"/>
      <c r="Z160" s="64"/>
      <c r="AA160" s="64"/>
      <c r="AB160" s="64"/>
      <c r="AC160" s="64"/>
    </row>
    <row r="161" spans="1:29" s="86" customFormat="1" ht="36">
      <c r="A161" s="54" t="s">
        <v>473</v>
      </c>
      <c r="B161" s="46" t="s">
        <v>101</v>
      </c>
      <c r="C161" s="73">
        <v>94703</v>
      </c>
      <c r="D161" s="100" t="s">
        <v>281</v>
      </c>
      <c r="E161" s="6" t="s">
        <v>30</v>
      </c>
      <c r="F161" s="6" t="s">
        <v>192</v>
      </c>
      <c r="G161" s="47">
        <v>2</v>
      </c>
      <c r="H161" s="7"/>
      <c r="I161" s="7"/>
      <c r="J161" s="7"/>
      <c r="K161" s="7">
        <f t="shared" ref="K161:K163" si="481">ROUND((H161*G161),2)</f>
        <v>0</v>
      </c>
      <c r="L161" s="7">
        <f t="shared" ref="L161:L163" si="482">ROUND((I161*G161),2)</f>
        <v>0</v>
      </c>
      <c r="M161" s="7">
        <f t="shared" ref="M161:M163" si="483">ROUND((L161+K161),2)</f>
        <v>0</v>
      </c>
      <c r="N161" s="7">
        <f t="shared" ref="N161:N163" si="484">ROUND((IF(Q161="BDI 1",((1+($T$3/100))*H161),((1+($T$4/100))*H161))),2)</f>
        <v>0</v>
      </c>
      <c r="O161" s="7">
        <f t="shared" ref="O161:O163" si="485">ROUND((IF(Q161="BDI 1",((1+($T$3/100))*I161),((1+($T$4/100))*I161))),2)</f>
        <v>0</v>
      </c>
      <c r="P161" s="7">
        <f t="shared" ref="P161:P163" si="486">ROUND((N161+O161),2)</f>
        <v>0</v>
      </c>
      <c r="Q161" s="48" t="s">
        <v>109</v>
      </c>
      <c r="R161" s="7">
        <f t="shared" ref="R161:R163" si="487">ROUND(N161*G161,2)</f>
        <v>0</v>
      </c>
      <c r="S161" s="7">
        <f t="shared" ref="S161:S163" si="488">ROUND(O161*G161,2)</f>
        <v>0</v>
      </c>
      <c r="T161" s="8">
        <f t="shared" ref="T161:T163" si="489">ROUND(R161+S161,2)</f>
        <v>0</v>
      </c>
      <c r="U161" s="64"/>
      <c r="V161" s="64"/>
      <c r="W161" s="64"/>
      <c r="X161" s="64"/>
      <c r="Y161" s="64"/>
      <c r="Z161" s="64"/>
      <c r="AA161" s="64"/>
      <c r="AB161" s="64"/>
      <c r="AC161" s="64"/>
    </row>
    <row r="162" spans="1:29" s="86" customFormat="1" ht="36">
      <c r="A162" s="54" t="s">
        <v>474</v>
      </c>
      <c r="B162" s="46" t="s">
        <v>101</v>
      </c>
      <c r="C162" s="73">
        <v>94704</v>
      </c>
      <c r="D162" s="100" t="s">
        <v>230</v>
      </c>
      <c r="E162" s="6" t="s">
        <v>30</v>
      </c>
      <c r="F162" s="6" t="s">
        <v>175</v>
      </c>
      <c r="G162" s="47">
        <v>1</v>
      </c>
      <c r="H162" s="7"/>
      <c r="I162" s="7"/>
      <c r="J162" s="7"/>
      <c r="K162" s="7">
        <f t="shared" si="481"/>
        <v>0</v>
      </c>
      <c r="L162" s="7">
        <f t="shared" si="482"/>
        <v>0</v>
      </c>
      <c r="M162" s="7">
        <f t="shared" si="483"/>
        <v>0</v>
      </c>
      <c r="N162" s="7">
        <f t="shared" si="484"/>
        <v>0</v>
      </c>
      <c r="O162" s="7">
        <f t="shared" si="485"/>
        <v>0</v>
      </c>
      <c r="P162" s="7">
        <f t="shared" si="486"/>
        <v>0</v>
      </c>
      <c r="Q162" s="48" t="s">
        <v>109</v>
      </c>
      <c r="R162" s="7">
        <f t="shared" si="487"/>
        <v>0</v>
      </c>
      <c r="S162" s="7">
        <f t="shared" si="488"/>
        <v>0</v>
      </c>
      <c r="T162" s="8">
        <f t="shared" si="489"/>
        <v>0</v>
      </c>
      <c r="U162" s="64"/>
      <c r="V162" s="64"/>
      <c r="W162" s="64"/>
      <c r="X162" s="64"/>
      <c r="Y162" s="64"/>
      <c r="Z162" s="64"/>
      <c r="AA162" s="64"/>
      <c r="AB162" s="64"/>
      <c r="AC162" s="64"/>
    </row>
    <row r="163" spans="1:29" s="86" customFormat="1" ht="36">
      <c r="A163" s="54" t="s">
        <v>475</v>
      </c>
      <c r="B163" s="46" t="s">
        <v>101</v>
      </c>
      <c r="C163" s="73">
        <v>94706</v>
      </c>
      <c r="D163" s="100" t="s">
        <v>231</v>
      </c>
      <c r="E163" s="6" t="s">
        <v>30</v>
      </c>
      <c r="F163" s="6" t="s">
        <v>185</v>
      </c>
      <c r="G163" s="47">
        <v>4</v>
      </c>
      <c r="H163" s="7"/>
      <c r="I163" s="7"/>
      <c r="J163" s="7"/>
      <c r="K163" s="7">
        <f t="shared" si="481"/>
        <v>0</v>
      </c>
      <c r="L163" s="7">
        <f t="shared" si="482"/>
        <v>0</v>
      </c>
      <c r="M163" s="7">
        <f t="shared" si="483"/>
        <v>0</v>
      </c>
      <c r="N163" s="7">
        <f t="shared" si="484"/>
        <v>0</v>
      </c>
      <c r="O163" s="7">
        <f t="shared" si="485"/>
        <v>0</v>
      </c>
      <c r="P163" s="7">
        <f t="shared" si="486"/>
        <v>0</v>
      </c>
      <c r="Q163" s="48" t="s">
        <v>109</v>
      </c>
      <c r="R163" s="7">
        <f t="shared" si="487"/>
        <v>0</v>
      </c>
      <c r="S163" s="7">
        <f t="shared" si="488"/>
        <v>0</v>
      </c>
      <c r="T163" s="8">
        <f t="shared" si="489"/>
        <v>0</v>
      </c>
      <c r="U163" s="64"/>
      <c r="V163" s="64"/>
      <c r="W163" s="64"/>
      <c r="X163" s="64"/>
      <c r="Y163" s="64"/>
      <c r="Z163" s="64"/>
      <c r="AA163" s="64"/>
      <c r="AB163" s="64"/>
      <c r="AC163" s="64"/>
    </row>
    <row r="164" spans="1:29" s="86" customFormat="1" ht="36">
      <c r="A164" s="54" t="s">
        <v>476</v>
      </c>
      <c r="B164" s="46" t="s">
        <v>101</v>
      </c>
      <c r="C164" s="73">
        <v>94656</v>
      </c>
      <c r="D164" s="100" t="s">
        <v>280</v>
      </c>
      <c r="E164" s="6" t="s">
        <v>30</v>
      </c>
      <c r="F164" s="6" t="s">
        <v>185</v>
      </c>
      <c r="G164" s="47">
        <v>14</v>
      </c>
      <c r="H164" s="7"/>
      <c r="I164" s="7"/>
      <c r="J164" s="7"/>
      <c r="K164" s="7">
        <f t="shared" ref="K164:K183" si="490">ROUND((H164*G164),2)</f>
        <v>0</v>
      </c>
      <c r="L164" s="7">
        <f t="shared" ref="L164:L183" si="491">ROUND((I164*G164),2)</f>
        <v>0</v>
      </c>
      <c r="M164" s="7">
        <f t="shared" ref="M164:M183" si="492">ROUND((L164+K164),2)</f>
        <v>0</v>
      </c>
      <c r="N164" s="7">
        <f t="shared" ref="N164:N183" si="493">ROUND((IF(Q164="BDI 1",((1+($T$3/100))*H164),((1+($T$4/100))*H164))),2)</f>
        <v>0</v>
      </c>
      <c r="O164" s="7">
        <f t="shared" ref="O164:O183" si="494">ROUND((IF(Q164="BDI 1",((1+($T$3/100))*I164),((1+($T$4/100))*I164))),2)</f>
        <v>0</v>
      </c>
      <c r="P164" s="7">
        <f t="shared" ref="P164:P183" si="495">ROUND((N164+O164),2)</f>
        <v>0</v>
      </c>
      <c r="Q164" s="48" t="s">
        <v>109</v>
      </c>
      <c r="R164" s="7">
        <f t="shared" ref="R164:R183" si="496">ROUND(N164*G164,2)</f>
        <v>0</v>
      </c>
      <c r="S164" s="7">
        <f t="shared" ref="S164:S183" si="497">ROUND(O164*G164,2)</f>
        <v>0</v>
      </c>
      <c r="T164" s="8">
        <f t="shared" ref="T164:T183" si="498">ROUND(R164+S164,2)</f>
        <v>0</v>
      </c>
      <c r="U164" s="64"/>
      <c r="V164" s="64"/>
      <c r="W164" s="64"/>
      <c r="X164" s="64"/>
      <c r="Y164" s="64"/>
      <c r="Z164" s="64"/>
      <c r="AA164" s="64"/>
      <c r="AB164" s="64"/>
      <c r="AC164" s="64"/>
    </row>
    <row r="165" spans="1:29" s="86" customFormat="1" ht="36">
      <c r="A165" s="54" t="s">
        <v>477</v>
      </c>
      <c r="B165" s="46" t="s">
        <v>101</v>
      </c>
      <c r="C165" s="73">
        <v>94658</v>
      </c>
      <c r="D165" s="100" t="s">
        <v>228</v>
      </c>
      <c r="E165" s="6" t="s">
        <v>30</v>
      </c>
      <c r="F165" s="6" t="s">
        <v>185</v>
      </c>
      <c r="G165" s="47">
        <v>2</v>
      </c>
      <c r="H165" s="7"/>
      <c r="I165" s="7"/>
      <c r="J165" s="7"/>
      <c r="K165" s="7">
        <f t="shared" si="490"/>
        <v>0</v>
      </c>
      <c r="L165" s="7">
        <f t="shared" si="491"/>
        <v>0</v>
      </c>
      <c r="M165" s="7">
        <f t="shared" si="492"/>
        <v>0</v>
      </c>
      <c r="N165" s="7">
        <f t="shared" si="493"/>
        <v>0</v>
      </c>
      <c r="O165" s="7">
        <f t="shared" si="494"/>
        <v>0</v>
      </c>
      <c r="P165" s="7">
        <f t="shared" si="495"/>
        <v>0</v>
      </c>
      <c r="Q165" s="48" t="s">
        <v>109</v>
      </c>
      <c r="R165" s="7">
        <f t="shared" si="496"/>
        <v>0</v>
      </c>
      <c r="S165" s="7">
        <f t="shared" si="497"/>
        <v>0</v>
      </c>
      <c r="T165" s="8">
        <f t="shared" si="498"/>
        <v>0</v>
      </c>
      <c r="U165" s="64"/>
      <c r="V165" s="64"/>
      <c r="W165" s="64"/>
      <c r="X165" s="64"/>
      <c r="Y165" s="64"/>
      <c r="Z165" s="64"/>
      <c r="AA165" s="64"/>
      <c r="AB165" s="64"/>
      <c r="AC165" s="64"/>
    </row>
    <row r="166" spans="1:29" s="86" customFormat="1" ht="36" customHeight="1">
      <c r="A166" s="54" t="s">
        <v>478</v>
      </c>
      <c r="B166" s="46" t="s">
        <v>101</v>
      </c>
      <c r="C166" s="73">
        <v>94662</v>
      </c>
      <c r="D166" s="100" t="s">
        <v>229</v>
      </c>
      <c r="E166" s="6" t="s">
        <v>30</v>
      </c>
      <c r="F166" s="6" t="s">
        <v>185</v>
      </c>
      <c r="G166" s="47">
        <v>2</v>
      </c>
      <c r="H166" s="7"/>
      <c r="I166" s="7"/>
      <c r="J166" s="7"/>
      <c r="K166" s="7">
        <f t="shared" si="490"/>
        <v>0</v>
      </c>
      <c r="L166" s="7">
        <f t="shared" si="491"/>
        <v>0</v>
      </c>
      <c r="M166" s="7">
        <f t="shared" si="492"/>
        <v>0</v>
      </c>
      <c r="N166" s="7">
        <f t="shared" si="493"/>
        <v>0</v>
      </c>
      <c r="O166" s="7">
        <f t="shared" si="494"/>
        <v>0</v>
      </c>
      <c r="P166" s="7">
        <f t="shared" si="495"/>
        <v>0</v>
      </c>
      <c r="Q166" s="48" t="s">
        <v>109</v>
      </c>
      <c r="R166" s="7">
        <f t="shared" si="496"/>
        <v>0</v>
      </c>
      <c r="S166" s="7">
        <f t="shared" si="497"/>
        <v>0</v>
      </c>
      <c r="T166" s="8">
        <f t="shared" si="498"/>
        <v>0</v>
      </c>
      <c r="U166" s="64"/>
      <c r="V166" s="64"/>
      <c r="W166" s="64"/>
      <c r="X166" s="64"/>
      <c r="Y166" s="64"/>
      <c r="Z166" s="64"/>
      <c r="AA166" s="64"/>
      <c r="AB166" s="64"/>
      <c r="AC166" s="64"/>
    </row>
    <row r="167" spans="1:29" s="86" customFormat="1" ht="36">
      <c r="A167" s="54" t="s">
        <v>479</v>
      </c>
      <c r="B167" s="46" t="s">
        <v>101</v>
      </c>
      <c r="C167" s="73">
        <v>103957</v>
      </c>
      <c r="D167" s="100" t="s">
        <v>50</v>
      </c>
      <c r="E167" s="6" t="s">
        <v>30</v>
      </c>
      <c r="F167" s="6" t="s">
        <v>185</v>
      </c>
      <c r="G167" s="47">
        <v>2</v>
      </c>
      <c r="H167" s="7"/>
      <c r="I167" s="7"/>
      <c r="J167" s="7"/>
      <c r="K167" s="7">
        <f t="shared" si="490"/>
        <v>0</v>
      </c>
      <c r="L167" s="7">
        <f t="shared" si="491"/>
        <v>0</v>
      </c>
      <c r="M167" s="7">
        <f t="shared" si="492"/>
        <v>0</v>
      </c>
      <c r="N167" s="7">
        <f t="shared" si="493"/>
        <v>0</v>
      </c>
      <c r="O167" s="7">
        <f t="shared" si="494"/>
        <v>0</v>
      </c>
      <c r="P167" s="7">
        <f t="shared" si="495"/>
        <v>0</v>
      </c>
      <c r="Q167" s="48" t="s">
        <v>109</v>
      </c>
      <c r="R167" s="7">
        <f t="shared" si="496"/>
        <v>0</v>
      </c>
      <c r="S167" s="7">
        <f t="shared" si="497"/>
        <v>0</v>
      </c>
      <c r="T167" s="8">
        <f t="shared" si="498"/>
        <v>0</v>
      </c>
      <c r="U167" s="64"/>
      <c r="V167" s="64"/>
      <c r="W167" s="64"/>
      <c r="X167" s="64"/>
      <c r="Y167" s="64"/>
      <c r="Z167" s="64"/>
      <c r="AA167" s="64"/>
      <c r="AB167" s="64"/>
      <c r="AC167" s="64"/>
    </row>
    <row r="168" spans="1:29" s="86" customFormat="1" ht="36">
      <c r="A168" s="54" t="s">
        <v>480</v>
      </c>
      <c r="B168" s="46" t="s">
        <v>101</v>
      </c>
      <c r="C168" s="73">
        <v>103967</v>
      </c>
      <c r="D168" s="100" t="s">
        <v>295</v>
      </c>
      <c r="E168" s="6" t="s">
        <v>30</v>
      </c>
      <c r="F168" s="6" t="s">
        <v>185</v>
      </c>
      <c r="G168" s="47">
        <v>7</v>
      </c>
      <c r="H168" s="7"/>
      <c r="I168" s="7"/>
      <c r="J168" s="7"/>
      <c r="K168" s="7">
        <f t="shared" si="490"/>
        <v>0</v>
      </c>
      <c r="L168" s="7">
        <f t="shared" si="491"/>
        <v>0</v>
      </c>
      <c r="M168" s="7">
        <f t="shared" si="492"/>
        <v>0</v>
      </c>
      <c r="N168" s="7">
        <f t="shared" si="493"/>
        <v>0</v>
      </c>
      <c r="O168" s="7">
        <f t="shared" si="494"/>
        <v>0</v>
      </c>
      <c r="P168" s="7">
        <f t="shared" si="495"/>
        <v>0</v>
      </c>
      <c r="Q168" s="48" t="s">
        <v>109</v>
      </c>
      <c r="R168" s="7">
        <f t="shared" si="496"/>
        <v>0</v>
      </c>
      <c r="S168" s="7">
        <f t="shared" si="497"/>
        <v>0</v>
      </c>
      <c r="T168" s="8">
        <f t="shared" si="498"/>
        <v>0</v>
      </c>
      <c r="U168" s="64"/>
      <c r="V168" s="64"/>
      <c r="W168" s="64"/>
      <c r="X168" s="64"/>
      <c r="Y168" s="64"/>
      <c r="Z168" s="64"/>
      <c r="AA168" s="64"/>
      <c r="AB168" s="64"/>
      <c r="AC168" s="64"/>
    </row>
    <row r="169" spans="1:29" s="86" customFormat="1" ht="36">
      <c r="A169" s="54" t="s">
        <v>481</v>
      </c>
      <c r="B169" s="46" t="s">
        <v>101</v>
      </c>
      <c r="C169" s="73">
        <v>89489</v>
      </c>
      <c r="D169" s="100" t="s">
        <v>61</v>
      </c>
      <c r="E169" s="6" t="s">
        <v>30</v>
      </c>
      <c r="F169" s="6" t="s">
        <v>185</v>
      </c>
      <c r="G169" s="47">
        <v>7</v>
      </c>
      <c r="H169" s="7"/>
      <c r="I169" s="7"/>
      <c r="J169" s="7"/>
      <c r="K169" s="7">
        <f t="shared" si="490"/>
        <v>0</v>
      </c>
      <c r="L169" s="7">
        <f t="shared" si="491"/>
        <v>0</v>
      </c>
      <c r="M169" s="7">
        <f t="shared" si="492"/>
        <v>0</v>
      </c>
      <c r="N169" s="7">
        <f t="shared" si="493"/>
        <v>0</v>
      </c>
      <c r="O169" s="7">
        <f t="shared" si="494"/>
        <v>0</v>
      </c>
      <c r="P169" s="7">
        <f t="shared" si="495"/>
        <v>0</v>
      </c>
      <c r="Q169" s="48" t="s">
        <v>109</v>
      </c>
      <c r="R169" s="7">
        <f t="shared" si="496"/>
        <v>0</v>
      </c>
      <c r="S169" s="7">
        <f t="shared" si="497"/>
        <v>0</v>
      </c>
      <c r="T169" s="8">
        <f t="shared" si="498"/>
        <v>0</v>
      </c>
      <c r="U169" s="64"/>
      <c r="V169" s="64"/>
      <c r="W169" s="64"/>
      <c r="X169" s="64"/>
      <c r="Y169" s="64"/>
      <c r="Z169" s="64"/>
      <c r="AA169" s="64"/>
      <c r="AB169" s="64"/>
      <c r="AC169" s="64"/>
    </row>
    <row r="170" spans="1:29" s="86" customFormat="1" ht="36">
      <c r="A170" s="54" t="s">
        <v>482</v>
      </c>
      <c r="B170" s="46" t="s">
        <v>101</v>
      </c>
      <c r="C170" s="73">
        <v>89415</v>
      </c>
      <c r="D170" s="100" t="s">
        <v>60</v>
      </c>
      <c r="E170" s="6" t="s">
        <v>30</v>
      </c>
      <c r="F170" s="6" t="s">
        <v>185</v>
      </c>
      <c r="G170" s="47">
        <v>1</v>
      </c>
      <c r="H170" s="7"/>
      <c r="I170" s="7"/>
      <c r="J170" s="7"/>
      <c r="K170" s="7">
        <f t="shared" si="490"/>
        <v>0</v>
      </c>
      <c r="L170" s="7">
        <f t="shared" si="491"/>
        <v>0</v>
      </c>
      <c r="M170" s="7">
        <f t="shared" si="492"/>
        <v>0</v>
      </c>
      <c r="N170" s="7">
        <f t="shared" si="493"/>
        <v>0</v>
      </c>
      <c r="O170" s="7">
        <f t="shared" si="494"/>
        <v>0</v>
      </c>
      <c r="P170" s="7">
        <f t="shared" si="495"/>
        <v>0</v>
      </c>
      <c r="Q170" s="48" t="s">
        <v>109</v>
      </c>
      <c r="R170" s="7">
        <f t="shared" si="496"/>
        <v>0</v>
      </c>
      <c r="S170" s="7">
        <f t="shared" si="497"/>
        <v>0</v>
      </c>
      <c r="T170" s="8">
        <f t="shared" si="498"/>
        <v>0</v>
      </c>
      <c r="U170" s="64"/>
      <c r="V170" s="64"/>
      <c r="W170" s="64"/>
      <c r="X170" s="64"/>
      <c r="Y170" s="64"/>
      <c r="Z170" s="64"/>
      <c r="AA170" s="64"/>
      <c r="AB170" s="64"/>
      <c r="AC170" s="64"/>
    </row>
    <row r="171" spans="1:29" s="86" customFormat="1" ht="36">
      <c r="A171" s="54" t="s">
        <v>483</v>
      </c>
      <c r="B171" s="46" t="s">
        <v>101</v>
      </c>
      <c r="C171" s="73">
        <v>103986</v>
      </c>
      <c r="D171" s="100" t="s">
        <v>53</v>
      </c>
      <c r="E171" s="6" t="s">
        <v>30</v>
      </c>
      <c r="F171" s="6" t="s">
        <v>185</v>
      </c>
      <c r="G171" s="47">
        <v>8</v>
      </c>
      <c r="H171" s="7"/>
      <c r="I171" s="7"/>
      <c r="J171" s="7"/>
      <c r="K171" s="7">
        <f t="shared" si="490"/>
        <v>0</v>
      </c>
      <c r="L171" s="7">
        <f t="shared" si="491"/>
        <v>0</v>
      </c>
      <c r="M171" s="7">
        <f t="shared" si="492"/>
        <v>0</v>
      </c>
      <c r="N171" s="7">
        <f t="shared" si="493"/>
        <v>0</v>
      </c>
      <c r="O171" s="7">
        <f t="shared" si="494"/>
        <v>0</v>
      </c>
      <c r="P171" s="7">
        <f t="shared" si="495"/>
        <v>0</v>
      </c>
      <c r="Q171" s="48" t="s">
        <v>109</v>
      </c>
      <c r="R171" s="7">
        <f t="shared" si="496"/>
        <v>0</v>
      </c>
      <c r="S171" s="7">
        <f t="shared" si="497"/>
        <v>0</v>
      </c>
      <c r="T171" s="8">
        <f t="shared" si="498"/>
        <v>0</v>
      </c>
      <c r="U171" s="64"/>
      <c r="V171" s="64"/>
      <c r="W171" s="64"/>
      <c r="X171" s="64"/>
      <c r="Y171" s="64"/>
      <c r="Z171" s="64"/>
      <c r="AA171" s="64"/>
      <c r="AB171" s="64"/>
      <c r="AC171" s="64"/>
    </row>
    <row r="172" spans="1:29" s="86" customFormat="1" ht="36">
      <c r="A172" s="54" t="s">
        <v>484</v>
      </c>
      <c r="B172" s="46" t="s">
        <v>101</v>
      </c>
      <c r="C172" s="73">
        <v>103984</v>
      </c>
      <c r="D172" s="100" t="s">
        <v>52</v>
      </c>
      <c r="E172" s="6" t="s">
        <v>30</v>
      </c>
      <c r="F172" s="6" t="s">
        <v>185</v>
      </c>
      <c r="G172" s="47">
        <v>1</v>
      </c>
      <c r="H172" s="7"/>
      <c r="I172" s="7"/>
      <c r="J172" s="7"/>
      <c r="K172" s="7">
        <f t="shared" si="490"/>
        <v>0</v>
      </c>
      <c r="L172" s="7">
        <f t="shared" si="491"/>
        <v>0</v>
      </c>
      <c r="M172" s="7">
        <f t="shared" si="492"/>
        <v>0</v>
      </c>
      <c r="N172" s="7">
        <f t="shared" si="493"/>
        <v>0</v>
      </c>
      <c r="O172" s="7">
        <f t="shared" si="494"/>
        <v>0</v>
      </c>
      <c r="P172" s="7">
        <f t="shared" si="495"/>
        <v>0</v>
      </c>
      <c r="Q172" s="48" t="s">
        <v>109</v>
      </c>
      <c r="R172" s="7">
        <f t="shared" si="496"/>
        <v>0</v>
      </c>
      <c r="S172" s="7">
        <f t="shared" si="497"/>
        <v>0</v>
      </c>
      <c r="T172" s="8">
        <f t="shared" si="498"/>
        <v>0</v>
      </c>
      <c r="U172" s="64"/>
      <c r="V172" s="64"/>
      <c r="W172" s="64"/>
      <c r="X172" s="64"/>
      <c r="Y172" s="64"/>
      <c r="Z172" s="64"/>
      <c r="AA172" s="64"/>
      <c r="AB172" s="64"/>
      <c r="AC172" s="64"/>
    </row>
    <row r="173" spans="1:29" s="86" customFormat="1" ht="36">
      <c r="A173" s="54" t="s">
        <v>485</v>
      </c>
      <c r="B173" s="46" t="s">
        <v>101</v>
      </c>
      <c r="C173" s="73">
        <v>103951</v>
      </c>
      <c r="D173" s="100" t="s">
        <v>49</v>
      </c>
      <c r="E173" s="6" t="s">
        <v>30</v>
      </c>
      <c r="F173" s="6" t="s">
        <v>185</v>
      </c>
      <c r="G173" s="47">
        <v>7</v>
      </c>
      <c r="H173" s="7"/>
      <c r="I173" s="7"/>
      <c r="J173" s="7"/>
      <c r="K173" s="7">
        <f t="shared" si="490"/>
        <v>0</v>
      </c>
      <c r="L173" s="7">
        <f t="shared" si="491"/>
        <v>0</v>
      </c>
      <c r="M173" s="7">
        <f t="shared" si="492"/>
        <v>0</v>
      </c>
      <c r="N173" s="7">
        <f t="shared" si="493"/>
        <v>0</v>
      </c>
      <c r="O173" s="7">
        <f t="shared" si="494"/>
        <v>0</v>
      </c>
      <c r="P173" s="7">
        <f t="shared" si="495"/>
        <v>0</v>
      </c>
      <c r="Q173" s="48" t="s">
        <v>109</v>
      </c>
      <c r="R173" s="7">
        <f t="shared" si="496"/>
        <v>0</v>
      </c>
      <c r="S173" s="7">
        <f t="shared" si="497"/>
        <v>0</v>
      </c>
      <c r="T173" s="8">
        <f t="shared" si="498"/>
        <v>0</v>
      </c>
      <c r="U173" s="64"/>
      <c r="V173" s="64"/>
      <c r="W173" s="64"/>
      <c r="X173" s="64"/>
      <c r="Y173" s="64"/>
      <c r="Z173" s="64"/>
      <c r="AA173" s="64"/>
      <c r="AB173" s="64"/>
      <c r="AC173" s="64"/>
    </row>
    <row r="174" spans="1:29" s="86" customFormat="1" ht="36">
      <c r="A174" s="54" t="s">
        <v>486</v>
      </c>
      <c r="B174" s="46" t="s">
        <v>101</v>
      </c>
      <c r="C174" s="73">
        <v>89402</v>
      </c>
      <c r="D174" s="100" t="s">
        <v>240</v>
      </c>
      <c r="E174" s="6" t="s">
        <v>35</v>
      </c>
      <c r="F174" s="6" t="s">
        <v>185</v>
      </c>
      <c r="G174" s="47">
        <v>33.340000000000003</v>
      </c>
      <c r="H174" s="7"/>
      <c r="I174" s="7"/>
      <c r="J174" s="7"/>
      <c r="K174" s="7">
        <f t="shared" si="490"/>
        <v>0</v>
      </c>
      <c r="L174" s="7">
        <f t="shared" si="491"/>
        <v>0</v>
      </c>
      <c r="M174" s="7">
        <f t="shared" si="492"/>
        <v>0</v>
      </c>
      <c r="N174" s="7">
        <f t="shared" si="493"/>
        <v>0</v>
      </c>
      <c r="O174" s="7">
        <f t="shared" si="494"/>
        <v>0</v>
      </c>
      <c r="P174" s="7">
        <f t="shared" si="495"/>
        <v>0</v>
      </c>
      <c r="Q174" s="48" t="s">
        <v>109</v>
      </c>
      <c r="R174" s="7">
        <f t="shared" si="496"/>
        <v>0</v>
      </c>
      <c r="S174" s="7">
        <f t="shared" si="497"/>
        <v>0</v>
      </c>
      <c r="T174" s="8">
        <f t="shared" si="498"/>
        <v>0</v>
      </c>
      <c r="U174" s="64"/>
      <c r="V174" s="64"/>
      <c r="W174" s="64"/>
      <c r="X174" s="64"/>
      <c r="Y174" s="64"/>
      <c r="Z174" s="64"/>
      <c r="AA174" s="64"/>
      <c r="AB174" s="64"/>
      <c r="AC174" s="64"/>
    </row>
    <row r="175" spans="1:29" s="86" customFormat="1" ht="24">
      <c r="A175" s="54" t="s">
        <v>487</v>
      </c>
      <c r="B175" s="46" t="s">
        <v>101</v>
      </c>
      <c r="C175" s="73">
        <v>89447</v>
      </c>
      <c r="D175" s="100" t="s">
        <v>242</v>
      </c>
      <c r="E175" s="6" t="s">
        <v>35</v>
      </c>
      <c r="F175" s="6" t="s">
        <v>185</v>
      </c>
      <c r="G175" s="47">
        <v>8.61</v>
      </c>
      <c r="H175" s="7"/>
      <c r="I175" s="7"/>
      <c r="J175" s="7"/>
      <c r="K175" s="7">
        <f t="shared" si="490"/>
        <v>0</v>
      </c>
      <c r="L175" s="7">
        <f t="shared" si="491"/>
        <v>0</v>
      </c>
      <c r="M175" s="7">
        <f t="shared" si="492"/>
        <v>0</v>
      </c>
      <c r="N175" s="7">
        <f t="shared" si="493"/>
        <v>0</v>
      </c>
      <c r="O175" s="7">
        <f t="shared" si="494"/>
        <v>0</v>
      </c>
      <c r="P175" s="7">
        <f t="shared" si="495"/>
        <v>0</v>
      </c>
      <c r="Q175" s="48" t="s">
        <v>109</v>
      </c>
      <c r="R175" s="7">
        <f t="shared" si="496"/>
        <v>0</v>
      </c>
      <c r="S175" s="7">
        <f t="shared" si="497"/>
        <v>0</v>
      </c>
      <c r="T175" s="8">
        <f t="shared" si="498"/>
        <v>0</v>
      </c>
      <c r="U175" s="64"/>
      <c r="V175" s="64"/>
      <c r="W175" s="64"/>
      <c r="X175" s="64"/>
      <c r="Y175" s="64"/>
      <c r="Z175" s="64"/>
      <c r="AA175" s="64"/>
      <c r="AB175" s="64"/>
      <c r="AC175" s="64"/>
    </row>
    <row r="176" spans="1:29" s="86" customFormat="1" ht="24">
      <c r="A176" s="54" t="s">
        <v>488</v>
      </c>
      <c r="B176" s="46" t="s">
        <v>101</v>
      </c>
      <c r="C176" s="73">
        <v>89449</v>
      </c>
      <c r="D176" s="100" t="s">
        <v>243</v>
      </c>
      <c r="E176" s="6" t="s">
        <v>35</v>
      </c>
      <c r="F176" s="6" t="s">
        <v>185</v>
      </c>
      <c r="G176" s="47">
        <v>20.5</v>
      </c>
      <c r="H176" s="7"/>
      <c r="I176" s="7"/>
      <c r="J176" s="7"/>
      <c r="K176" s="7">
        <f t="shared" si="490"/>
        <v>0</v>
      </c>
      <c r="L176" s="7">
        <f t="shared" si="491"/>
        <v>0</v>
      </c>
      <c r="M176" s="7">
        <f t="shared" si="492"/>
        <v>0</v>
      </c>
      <c r="N176" s="7">
        <f t="shared" si="493"/>
        <v>0</v>
      </c>
      <c r="O176" s="7">
        <f t="shared" si="494"/>
        <v>0</v>
      </c>
      <c r="P176" s="7">
        <f t="shared" si="495"/>
        <v>0</v>
      </c>
      <c r="Q176" s="48" t="s">
        <v>109</v>
      </c>
      <c r="R176" s="7">
        <f t="shared" si="496"/>
        <v>0</v>
      </c>
      <c r="S176" s="7">
        <f t="shared" si="497"/>
        <v>0</v>
      </c>
      <c r="T176" s="8">
        <f t="shared" si="498"/>
        <v>0</v>
      </c>
      <c r="U176" s="64"/>
      <c r="V176" s="64"/>
      <c r="W176" s="64"/>
      <c r="X176" s="64"/>
      <c r="Y176" s="64"/>
      <c r="Z176" s="64"/>
      <c r="AA176" s="64"/>
      <c r="AB176" s="64"/>
      <c r="AC176" s="64"/>
    </row>
    <row r="177" spans="1:29" s="86" customFormat="1" ht="24">
      <c r="A177" s="54" t="s">
        <v>489</v>
      </c>
      <c r="B177" s="46" t="s">
        <v>101</v>
      </c>
      <c r="C177" s="73">
        <v>89617</v>
      </c>
      <c r="D177" s="100" t="s">
        <v>66</v>
      </c>
      <c r="E177" s="6" t="s">
        <v>30</v>
      </c>
      <c r="F177" s="6" t="s">
        <v>185</v>
      </c>
      <c r="G177" s="47">
        <v>7</v>
      </c>
      <c r="H177" s="7"/>
      <c r="I177" s="7"/>
      <c r="J177" s="7"/>
      <c r="K177" s="7">
        <f t="shared" si="490"/>
        <v>0</v>
      </c>
      <c r="L177" s="7">
        <f t="shared" si="491"/>
        <v>0</v>
      </c>
      <c r="M177" s="7">
        <f t="shared" si="492"/>
        <v>0</v>
      </c>
      <c r="N177" s="7">
        <f t="shared" si="493"/>
        <v>0</v>
      </c>
      <c r="O177" s="7">
        <f t="shared" si="494"/>
        <v>0</v>
      </c>
      <c r="P177" s="7">
        <f t="shared" si="495"/>
        <v>0</v>
      </c>
      <c r="Q177" s="48" t="s">
        <v>109</v>
      </c>
      <c r="R177" s="7">
        <f t="shared" si="496"/>
        <v>0</v>
      </c>
      <c r="S177" s="7">
        <f t="shared" si="497"/>
        <v>0</v>
      </c>
      <c r="T177" s="8">
        <f t="shared" si="498"/>
        <v>0</v>
      </c>
      <c r="U177" s="64"/>
      <c r="V177" s="64"/>
      <c r="W177" s="64"/>
      <c r="X177" s="64"/>
      <c r="Y177" s="64"/>
      <c r="Z177" s="64"/>
      <c r="AA177" s="64"/>
      <c r="AB177" s="64"/>
      <c r="AC177" s="64"/>
    </row>
    <row r="178" spans="1:29" s="86" customFormat="1" ht="24">
      <c r="A178" s="54" t="s">
        <v>490</v>
      </c>
      <c r="B178" s="46" t="s">
        <v>101</v>
      </c>
      <c r="C178" s="73">
        <v>89620</v>
      </c>
      <c r="D178" s="100" t="s">
        <v>67</v>
      </c>
      <c r="E178" s="6" t="s">
        <v>30</v>
      </c>
      <c r="F178" s="6" t="s">
        <v>185</v>
      </c>
      <c r="G178" s="47">
        <v>1</v>
      </c>
      <c r="H178" s="7"/>
      <c r="I178" s="7"/>
      <c r="J178" s="7"/>
      <c r="K178" s="7">
        <f t="shared" si="490"/>
        <v>0</v>
      </c>
      <c r="L178" s="7">
        <f t="shared" si="491"/>
        <v>0</v>
      </c>
      <c r="M178" s="7">
        <f t="shared" si="492"/>
        <v>0</v>
      </c>
      <c r="N178" s="7">
        <f t="shared" si="493"/>
        <v>0</v>
      </c>
      <c r="O178" s="7">
        <f t="shared" si="494"/>
        <v>0</v>
      </c>
      <c r="P178" s="7">
        <f t="shared" si="495"/>
        <v>0</v>
      </c>
      <c r="Q178" s="48" t="s">
        <v>109</v>
      </c>
      <c r="R178" s="7">
        <f t="shared" si="496"/>
        <v>0</v>
      </c>
      <c r="S178" s="7">
        <f t="shared" si="497"/>
        <v>0</v>
      </c>
      <c r="T178" s="8">
        <f t="shared" si="498"/>
        <v>0</v>
      </c>
      <c r="U178" s="64"/>
      <c r="V178" s="64"/>
      <c r="W178" s="64"/>
      <c r="X178" s="64"/>
      <c r="Y178" s="64"/>
      <c r="Z178" s="64"/>
      <c r="AA178" s="64"/>
      <c r="AB178" s="64"/>
      <c r="AC178" s="64"/>
    </row>
    <row r="179" spans="1:29" s="86" customFormat="1" ht="24">
      <c r="A179" s="54" t="s">
        <v>491</v>
      </c>
      <c r="B179" s="46" t="s">
        <v>101</v>
      </c>
      <c r="C179" s="73">
        <v>89625</v>
      </c>
      <c r="D179" s="100" t="s">
        <v>68</v>
      </c>
      <c r="E179" s="6" t="s">
        <v>30</v>
      </c>
      <c r="F179" s="6" t="s">
        <v>185</v>
      </c>
      <c r="G179" s="47">
        <v>6</v>
      </c>
      <c r="H179" s="7"/>
      <c r="I179" s="7"/>
      <c r="J179" s="7"/>
      <c r="K179" s="7">
        <f t="shared" si="490"/>
        <v>0</v>
      </c>
      <c r="L179" s="7">
        <f t="shared" si="491"/>
        <v>0</v>
      </c>
      <c r="M179" s="7">
        <f t="shared" si="492"/>
        <v>0</v>
      </c>
      <c r="N179" s="7">
        <f t="shared" si="493"/>
        <v>0</v>
      </c>
      <c r="O179" s="7">
        <f t="shared" si="494"/>
        <v>0</v>
      </c>
      <c r="P179" s="7">
        <f t="shared" si="495"/>
        <v>0</v>
      </c>
      <c r="Q179" s="48" t="s">
        <v>109</v>
      </c>
      <c r="R179" s="7">
        <f t="shared" si="496"/>
        <v>0</v>
      </c>
      <c r="S179" s="7">
        <f t="shared" si="497"/>
        <v>0</v>
      </c>
      <c r="T179" s="8">
        <f t="shared" si="498"/>
        <v>0</v>
      </c>
      <c r="U179" s="64"/>
      <c r="V179" s="64"/>
      <c r="W179" s="64"/>
      <c r="X179" s="64"/>
      <c r="Y179" s="64"/>
      <c r="Z179" s="64"/>
      <c r="AA179" s="64"/>
      <c r="AB179" s="64"/>
      <c r="AC179" s="64"/>
    </row>
    <row r="180" spans="1:29" s="86" customFormat="1" ht="36">
      <c r="A180" s="54" t="s">
        <v>492</v>
      </c>
      <c r="B180" s="46" t="s">
        <v>101</v>
      </c>
      <c r="C180" s="73">
        <v>103976</v>
      </c>
      <c r="D180" s="100" t="s">
        <v>51</v>
      </c>
      <c r="E180" s="6" t="s">
        <v>30</v>
      </c>
      <c r="F180" s="6" t="s">
        <v>185</v>
      </c>
      <c r="G180" s="47">
        <v>2</v>
      </c>
      <c r="H180" s="7"/>
      <c r="I180" s="7"/>
      <c r="J180" s="7"/>
      <c r="K180" s="7">
        <f t="shared" si="490"/>
        <v>0</v>
      </c>
      <c r="L180" s="7">
        <f t="shared" si="491"/>
        <v>0</v>
      </c>
      <c r="M180" s="7">
        <f t="shared" si="492"/>
        <v>0</v>
      </c>
      <c r="N180" s="7">
        <f t="shared" si="493"/>
        <v>0</v>
      </c>
      <c r="O180" s="7">
        <f t="shared" si="494"/>
        <v>0</v>
      </c>
      <c r="P180" s="7">
        <f t="shared" si="495"/>
        <v>0</v>
      </c>
      <c r="Q180" s="48" t="s">
        <v>109</v>
      </c>
      <c r="R180" s="7">
        <f t="shared" si="496"/>
        <v>0</v>
      </c>
      <c r="S180" s="7">
        <f t="shared" si="497"/>
        <v>0</v>
      </c>
      <c r="T180" s="8">
        <f t="shared" si="498"/>
        <v>0</v>
      </c>
      <c r="U180" s="64"/>
      <c r="V180" s="64"/>
      <c r="W180" s="64"/>
      <c r="X180" s="64"/>
      <c r="Y180" s="64"/>
      <c r="Z180" s="64"/>
      <c r="AA180" s="64"/>
      <c r="AB180" s="64"/>
      <c r="AC180" s="64"/>
    </row>
    <row r="181" spans="1:29" s="86" customFormat="1" ht="24">
      <c r="A181" s="54" t="s">
        <v>493</v>
      </c>
      <c r="B181" s="46" t="s">
        <v>101</v>
      </c>
      <c r="C181" s="73">
        <v>89378</v>
      </c>
      <c r="D181" s="100" t="s">
        <v>58</v>
      </c>
      <c r="E181" s="6" t="s">
        <v>30</v>
      </c>
      <c r="F181" s="6" t="s">
        <v>185</v>
      </c>
      <c r="G181" s="47">
        <v>7</v>
      </c>
      <c r="H181" s="7"/>
      <c r="I181" s="7"/>
      <c r="J181" s="7"/>
      <c r="K181" s="7">
        <f t="shared" si="490"/>
        <v>0</v>
      </c>
      <c r="L181" s="7">
        <f t="shared" si="491"/>
        <v>0</v>
      </c>
      <c r="M181" s="7">
        <f t="shared" si="492"/>
        <v>0</v>
      </c>
      <c r="N181" s="7">
        <f t="shared" si="493"/>
        <v>0</v>
      </c>
      <c r="O181" s="7">
        <f t="shared" si="494"/>
        <v>0</v>
      </c>
      <c r="P181" s="7">
        <f t="shared" si="495"/>
        <v>0</v>
      </c>
      <c r="Q181" s="48" t="s">
        <v>109</v>
      </c>
      <c r="R181" s="7">
        <f t="shared" si="496"/>
        <v>0</v>
      </c>
      <c r="S181" s="7">
        <f t="shared" si="497"/>
        <v>0</v>
      </c>
      <c r="T181" s="8">
        <f t="shared" si="498"/>
        <v>0</v>
      </c>
      <c r="U181" s="64"/>
      <c r="V181" s="64"/>
      <c r="W181" s="64"/>
      <c r="X181" s="64"/>
      <c r="Y181" s="64"/>
      <c r="Z181" s="64"/>
      <c r="AA181" s="64"/>
      <c r="AB181" s="64"/>
      <c r="AC181" s="64"/>
    </row>
    <row r="182" spans="1:29" s="86" customFormat="1" ht="36">
      <c r="A182" s="54" t="s">
        <v>494</v>
      </c>
      <c r="B182" s="46" t="s">
        <v>101</v>
      </c>
      <c r="C182" s="73">
        <v>103995</v>
      </c>
      <c r="D182" s="100" t="s">
        <v>54</v>
      </c>
      <c r="E182" s="6" t="s">
        <v>30</v>
      </c>
      <c r="F182" s="6" t="s">
        <v>185</v>
      </c>
      <c r="G182" s="47">
        <v>1</v>
      </c>
      <c r="H182" s="7"/>
      <c r="I182" s="7"/>
      <c r="J182" s="7"/>
      <c r="K182" s="7">
        <f t="shared" si="490"/>
        <v>0</v>
      </c>
      <c r="L182" s="7">
        <f t="shared" si="491"/>
        <v>0</v>
      </c>
      <c r="M182" s="7">
        <f t="shared" si="492"/>
        <v>0</v>
      </c>
      <c r="N182" s="7">
        <f t="shared" si="493"/>
        <v>0</v>
      </c>
      <c r="O182" s="7">
        <f t="shared" si="494"/>
        <v>0</v>
      </c>
      <c r="P182" s="7">
        <f t="shared" si="495"/>
        <v>0</v>
      </c>
      <c r="Q182" s="48" t="s">
        <v>109</v>
      </c>
      <c r="R182" s="7">
        <f t="shared" si="496"/>
        <v>0</v>
      </c>
      <c r="S182" s="7">
        <f t="shared" si="497"/>
        <v>0</v>
      </c>
      <c r="T182" s="8">
        <f t="shared" si="498"/>
        <v>0</v>
      </c>
      <c r="U182" s="64"/>
      <c r="V182" s="64"/>
      <c r="W182" s="64"/>
      <c r="X182" s="64"/>
      <c r="Y182" s="64"/>
      <c r="Z182" s="64"/>
      <c r="AA182" s="64"/>
      <c r="AB182" s="64"/>
      <c r="AC182" s="64"/>
    </row>
    <row r="183" spans="1:29" s="86" customFormat="1" ht="36" customHeight="1">
      <c r="A183" s="54" t="s">
        <v>495</v>
      </c>
      <c r="B183" s="46" t="s">
        <v>101</v>
      </c>
      <c r="C183" s="73">
        <v>91222</v>
      </c>
      <c r="D183" s="100" t="s">
        <v>207</v>
      </c>
      <c r="E183" s="6" t="s">
        <v>35</v>
      </c>
      <c r="F183" s="6" t="s">
        <v>185</v>
      </c>
      <c r="G183" s="47">
        <v>36.94</v>
      </c>
      <c r="H183" s="7"/>
      <c r="I183" s="7"/>
      <c r="J183" s="7"/>
      <c r="K183" s="7">
        <f t="shared" si="490"/>
        <v>0</v>
      </c>
      <c r="L183" s="7">
        <f t="shared" si="491"/>
        <v>0</v>
      </c>
      <c r="M183" s="7">
        <f t="shared" si="492"/>
        <v>0</v>
      </c>
      <c r="N183" s="7">
        <f t="shared" si="493"/>
        <v>0</v>
      </c>
      <c r="O183" s="7">
        <f t="shared" si="494"/>
        <v>0</v>
      </c>
      <c r="P183" s="7">
        <f t="shared" si="495"/>
        <v>0</v>
      </c>
      <c r="Q183" s="48" t="s">
        <v>109</v>
      </c>
      <c r="R183" s="7">
        <f t="shared" si="496"/>
        <v>0</v>
      </c>
      <c r="S183" s="7">
        <f t="shared" si="497"/>
        <v>0</v>
      </c>
      <c r="T183" s="8">
        <f t="shared" si="498"/>
        <v>0</v>
      </c>
      <c r="U183" s="64"/>
      <c r="V183" s="64"/>
      <c r="W183" s="64"/>
      <c r="X183" s="64"/>
      <c r="Y183" s="64"/>
      <c r="Z183" s="64"/>
      <c r="AA183" s="64"/>
      <c r="AB183" s="64"/>
      <c r="AC183" s="64"/>
    </row>
    <row r="184" spans="1:29" s="86" customFormat="1">
      <c r="A184" s="49" t="s">
        <v>496</v>
      </c>
      <c r="B184" s="50"/>
      <c r="C184" s="51"/>
      <c r="D184" s="52" t="s">
        <v>499</v>
      </c>
      <c r="E184" s="52"/>
      <c r="F184" s="52"/>
      <c r="G184" s="53"/>
      <c r="H184" s="55"/>
      <c r="I184" s="55"/>
      <c r="J184" s="55"/>
      <c r="K184" s="121">
        <f t="shared" ref="K184:M184" si="499">SUBTOTAL(9,K185:K186)</f>
        <v>0</v>
      </c>
      <c r="L184" s="121">
        <f t="shared" si="499"/>
        <v>0</v>
      </c>
      <c r="M184" s="121">
        <f t="shared" si="499"/>
        <v>0</v>
      </c>
      <c r="N184" s="55"/>
      <c r="O184" s="55"/>
      <c r="P184" s="55"/>
      <c r="Q184" s="55"/>
      <c r="R184" s="121">
        <f t="shared" ref="R184:S184" si="500">SUBTOTAL(9,R185:R186)</f>
        <v>0</v>
      </c>
      <c r="S184" s="121">
        <f t="shared" si="500"/>
        <v>0</v>
      </c>
      <c r="T184" s="121">
        <f>SUBTOTAL(9,T185:T186)</f>
        <v>0</v>
      </c>
      <c r="U184" s="64"/>
      <c r="V184" s="64"/>
      <c r="W184" s="64"/>
      <c r="X184" s="64"/>
      <c r="Y184" s="64"/>
      <c r="Z184" s="64"/>
      <c r="AA184" s="64"/>
      <c r="AB184" s="64"/>
      <c r="AC184" s="64"/>
    </row>
    <row r="185" spans="1:29" s="86" customFormat="1" ht="36">
      <c r="A185" s="54" t="s">
        <v>497</v>
      </c>
      <c r="B185" s="46" t="s">
        <v>101</v>
      </c>
      <c r="C185" s="73">
        <v>90373</v>
      </c>
      <c r="D185" s="100" t="s">
        <v>274</v>
      </c>
      <c r="E185" s="6" t="s">
        <v>30</v>
      </c>
      <c r="F185" s="6" t="s">
        <v>192</v>
      </c>
      <c r="G185" s="47">
        <v>6</v>
      </c>
      <c r="H185" s="7"/>
      <c r="I185" s="7"/>
      <c r="J185" s="7"/>
      <c r="K185" s="7">
        <f t="shared" ref="K185:K186" si="501">ROUND((H185*G185),2)</f>
        <v>0</v>
      </c>
      <c r="L185" s="7">
        <f t="shared" ref="L185:L186" si="502">ROUND((I185*G185),2)</f>
        <v>0</v>
      </c>
      <c r="M185" s="7">
        <f t="shared" ref="M185:M186" si="503">ROUND((L185+K185),2)</f>
        <v>0</v>
      </c>
      <c r="N185" s="7">
        <f t="shared" ref="N185:N186" si="504">ROUND((IF(Q185="BDI 1",((1+($T$3/100))*H185),((1+($T$4/100))*H185))),2)</f>
        <v>0</v>
      </c>
      <c r="O185" s="7">
        <f t="shared" ref="O185:O186" si="505">ROUND((IF(Q185="BDI 1",((1+($T$3/100))*I185),((1+($T$4/100))*I185))),2)</f>
        <v>0</v>
      </c>
      <c r="P185" s="7">
        <f t="shared" ref="P185:P186" si="506">ROUND((N185+O185),2)</f>
        <v>0</v>
      </c>
      <c r="Q185" s="48" t="s">
        <v>109</v>
      </c>
      <c r="R185" s="7">
        <f t="shared" ref="R185:R186" si="507">ROUND(N185*G185,2)</f>
        <v>0</v>
      </c>
      <c r="S185" s="7">
        <f t="shared" ref="S185:S186" si="508">ROUND(O185*G185,2)</f>
        <v>0</v>
      </c>
      <c r="T185" s="8">
        <f t="shared" ref="T185:T186" si="509">ROUND(R185+S185,2)</f>
        <v>0</v>
      </c>
      <c r="U185" s="64"/>
      <c r="V185" s="64"/>
      <c r="W185" s="64"/>
      <c r="X185" s="64"/>
      <c r="Y185" s="64"/>
      <c r="Z185" s="64"/>
      <c r="AA185" s="64"/>
      <c r="AB185" s="64"/>
      <c r="AC185" s="64"/>
    </row>
    <row r="186" spans="1:29" s="86" customFormat="1" ht="36">
      <c r="A186" s="54" t="s">
        <v>498</v>
      </c>
      <c r="B186" s="46" t="s">
        <v>101</v>
      </c>
      <c r="C186" s="73">
        <v>89396</v>
      </c>
      <c r="D186" s="100" t="s">
        <v>273</v>
      </c>
      <c r="E186" s="6" t="s">
        <v>30</v>
      </c>
      <c r="F186" s="6" t="s">
        <v>175</v>
      </c>
      <c r="G186" s="47">
        <v>7</v>
      </c>
      <c r="H186" s="7"/>
      <c r="I186" s="7"/>
      <c r="J186" s="7"/>
      <c r="K186" s="7">
        <f t="shared" si="501"/>
        <v>0</v>
      </c>
      <c r="L186" s="7">
        <f t="shared" si="502"/>
        <v>0</v>
      </c>
      <c r="M186" s="7">
        <f t="shared" si="503"/>
        <v>0</v>
      </c>
      <c r="N186" s="7">
        <f t="shared" si="504"/>
        <v>0</v>
      </c>
      <c r="O186" s="7">
        <f t="shared" si="505"/>
        <v>0</v>
      </c>
      <c r="P186" s="7">
        <f t="shared" si="506"/>
        <v>0</v>
      </c>
      <c r="Q186" s="48" t="s">
        <v>109</v>
      </c>
      <c r="R186" s="7">
        <f t="shared" si="507"/>
        <v>0</v>
      </c>
      <c r="S186" s="7">
        <f t="shared" si="508"/>
        <v>0</v>
      </c>
      <c r="T186" s="8">
        <f t="shared" si="509"/>
        <v>0</v>
      </c>
      <c r="U186" s="64"/>
      <c r="V186" s="64"/>
      <c r="W186" s="64"/>
      <c r="X186" s="64"/>
      <c r="Y186" s="64"/>
      <c r="Z186" s="64"/>
      <c r="AA186" s="64"/>
      <c r="AB186" s="64"/>
      <c r="AC186" s="64"/>
    </row>
    <row r="187" spans="1:29" s="86" customFormat="1">
      <c r="A187" s="49" t="s">
        <v>500</v>
      </c>
      <c r="B187" s="50"/>
      <c r="C187" s="51"/>
      <c r="D187" s="52" t="s">
        <v>504</v>
      </c>
      <c r="E187" s="52"/>
      <c r="F187" s="52"/>
      <c r="G187" s="53"/>
      <c r="H187" s="55"/>
      <c r="I187" s="55"/>
      <c r="J187" s="55"/>
      <c r="K187" s="121">
        <f t="shared" ref="K187:M187" si="510">SUBTOTAL(9,K188:K190)</f>
        <v>0</v>
      </c>
      <c r="L187" s="121">
        <f t="shared" si="510"/>
        <v>0</v>
      </c>
      <c r="M187" s="121">
        <f t="shared" si="510"/>
        <v>0</v>
      </c>
      <c r="N187" s="55"/>
      <c r="O187" s="55"/>
      <c r="P187" s="55"/>
      <c r="Q187" s="55"/>
      <c r="R187" s="121">
        <f t="shared" ref="R187:S187" si="511">SUBTOTAL(9,R188:R190)</f>
        <v>0</v>
      </c>
      <c r="S187" s="121">
        <f t="shared" si="511"/>
        <v>0</v>
      </c>
      <c r="T187" s="121">
        <f>SUBTOTAL(9,T188:T190)</f>
        <v>0</v>
      </c>
      <c r="U187" s="64"/>
      <c r="V187" s="64"/>
      <c r="W187" s="64"/>
      <c r="X187" s="64"/>
      <c r="Y187" s="64"/>
      <c r="Z187" s="64"/>
      <c r="AA187" s="64"/>
      <c r="AB187" s="64"/>
      <c r="AC187" s="64"/>
    </row>
    <row r="188" spans="1:29" s="86" customFormat="1" ht="24">
      <c r="A188" s="54" t="s">
        <v>501</v>
      </c>
      <c r="B188" s="46" t="s">
        <v>101</v>
      </c>
      <c r="C188" s="73">
        <v>86888</v>
      </c>
      <c r="D188" s="100" t="s">
        <v>761</v>
      </c>
      <c r="E188" s="6" t="s">
        <v>30</v>
      </c>
      <c r="F188" s="6" t="s">
        <v>175</v>
      </c>
      <c r="G188" s="47">
        <v>8</v>
      </c>
      <c r="H188" s="7"/>
      <c r="I188" s="7"/>
      <c r="J188" s="7"/>
      <c r="K188" s="7">
        <f t="shared" ref="K188" si="512">ROUND((H188*G188),2)</f>
        <v>0</v>
      </c>
      <c r="L188" s="7">
        <f t="shared" ref="L188" si="513">ROUND((I188*G188),2)</f>
        <v>0</v>
      </c>
      <c r="M188" s="7">
        <f t="shared" ref="M188" si="514">ROUND((L188+K188),2)</f>
        <v>0</v>
      </c>
      <c r="N188" s="7">
        <f t="shared" ref="N188" si="515">ROUND((IF(Q188="BDI 1",((1+($T$3/100))*H188),((1+($T$4/100))*H188))),2)</f>
        <v>0</v>
      </c>
      <c r="O188" s="7">
        <f t="shared" ref="O188" si="516">ROUND((IF(Q188="BDI 1",((1+($T$3/100))*I188),((1+($T$4/100))*I188))),2)</f>
        <v>0</v>
      </c>
      <c r="P188" s="7">
        <f t="shared" ref="P188" si="517">ROUND((N188+O188),2)</f>
        <v>0</v>
      </c>
      <c r="Q188" s="48" t="s">
        <v>109</v>
      </c>
      <c r="R188" s="7">
        <f t="shared" ref="R188" si="518">ROUND(N188*G188,2)</f>
        <v>0</v>
      </c>
      <c r="S188" s="7">
        <f t="shared" ref="S188" si="519">ROUND(O188*G188,2)</f>
        <v>0</v>
      </c>
      <c r="T188" s="8">
        <f t="shared" ref="T188" si="520">ROUND(R188+S188,2)</f>
        <v>0</v>
      </c>
      <c r="U188" s="64"/>
      <c r="V188" s="64"/>
      <c r="W188" s="64"/>
      <c r="X188" s="64"/>
      <c r="Y188" s="64"/>
      <c r="Z188" s="64"/>
      <c r="AA188" s="64"/>
      <c r="AB188" s="64"/>
      <c r="AC188" s="64"/>
    </row>
    <row r="189" spans="1:29" s="86" customFormat="1" ht="24">
      <c r="A189" s="54" t="s">
        <v>502</v>
      </c>
      <c r="B189" s="46" t="s">
        <v>101</v>
      </c>
      <c r="C189" s="73">
        <v>100849</v>
      </c>
      <c r="D189" s="100" t="s">
        <v>775</v>
      </c>
      <c r="E189" s="6" t="s">
        <v>30</v>
      </c>
      <c r="F189" s="6" t="s">
        <v>175</v>
      </c>
      <c r="G189" s="47">
        <v>10</v>
      </c>
      <c r="H189" s="7"/>
      <c r="I189" s="7"/>
      <c r="J189" s="7"/>
      <c r="K189" s="7">
        <f t="shared" ref="K189:K190" si="521">ROUND((H189*G189),2)</f>
        <v>0</v>
      </c>
      <c r="L189" s="7">
        <f t="shared" ref="L189:L190" si="522">ROUND((I189*G189),2)</f>
        <v>0</v>
      </c>
      <c r="M189" s="7">
        <f t="shared" ref="M189:M190" si="523">ROUND((L189+K189),2)</f>
        <v>0</v>
      </c>
      <c r="N189" s="7">
        <f t="shared" ref="N189:N190" si="524">ROUND((IF(Q189="BDI 1",((1+($T$3/100))*H189),((1+($T$4/100))*H189))),2)</f>
        <v>0</v>
      </c>
      <c r="O189" s="7">
        <f t="shared" ref="O189:O190" si="525">ROUND((IF(Q189="BDI 1",((1+($T$3/100))*I189),((1+($T$4/100))*I189))),2)</f>
        <v>0</v>
      </c>
      <c r="P189" s="7">
        <f t="shared" ref="P189:P190" si="526">ROUND((N189+O189),2)</f>
        <v>0</v>
      </c>
      <c r="Q189" s="48" t="s">
        <v>109</v>
      </c>
      <c r="R189" s="7">
        <f t="shared" ref="R189:R190" si="527">ROUND(N189*G189,2)</f>
        <v>0</v>
      </c>
      <c r="S189" s="7">
        <f t="shared" ref="S189:S190" si="528">ROUND(O189*G189,2)</f>
        <v>0</v>
      </c>
      <c r="T189" s="8">
        <f t="shared" ref="T189:T190" si="529">ROUND(R189+S189,2)</f>
        <v>0</v>
      </c>
      <c r="U189" s="64"/>
      <c r="V189" s="64"/>
      <c r="W189" s="64"/>
      <c r="X189" s="64"/>
      <c r="Y189" s="64"/>
      <c r="Z189" s="64"/>
      <c r="AA189" s="64"/>
      <c r="AB189" s="64"/>
      <c r="AC189" s="64"/>
    </row>
    <row r="190" spans="1:29" s="86" customFormat="1" ht="36">
      <c r="A190" s="54" t="s">
        <v>503</v>
      </c>
      <c r="B190" s="46" t="s">
        <v>249</v>
      </c>
      <c r="C190" s="73">
        <v>939</v>
      </c>
      <c r="D190" s="100" t="s">
        <v>360</v>
      </c>
      <c r="E190" s="6" t="s">
        <v>30</v>
      </c>
      <c r="F190" s="6" t="s">
        <v>175</v>
      </c>
      <c r="G190" s="47">
        <v>2</v>
      </c>
      <c r="H190" s="7"/>
      <c r="I190" s="7"/>
      <c r="J190" s="7"/>
      <c r="K190" s="7">
        <f t="shared" si="521"/>
        <v>0</v>
      </c>
      <c r="L190" s="7">
        <f t="shared" si="522"/>
        <v>0</v>
      </c>
      <c r="M190" s="7">
        <f t="shared" si="523"/>
        <v>0</v>
      </c>
      <c r="N190" s="7">
        <f t="shared" si="524"/>
        <v>0</v>
      </c>
      <c r="O190" s="7">
        <f t="shared" si="525"/>
        <v>0</v>
      </c>
      <c r="P190" s="7">
        <f t="shared" si="526"/>
        <v>0</v>
      </c>
      <c r="Q190" s="48" t="s">
        <v>109</v>
      </c>
      <c r="R190" s="7">
        <f t="shared" si="527"/>
        <v>0</v>
      </c>
      <c r="S190" s="7">
        <f t="shared" si="528"/>
        <v>0</v>
      </c>
      <c r="T190" s="8">
        <f t="shared" si="529"/>
        <v>0</v>
      </c>
      <c r="U190" s="64"/>
      <c r="V190" s="64"/>
      <c r="W190" s="64"/>
      <c r="X190" s="64"/>
      <c r="Y190" s="64"/>
      <c r="Z190" s="64"/>
      <c r="AA190" s="64"/>
      <c r="AB190" s="64"/>
      <c r="AC190" s="64"/>
    </row>
    <row r="191" spans="1:29" s="86" customFormat="1">
      <c r="A191" s="49" t="s">
        <v>505</v>
      </c>
      <c r="B191" s="50"/>
      <c r="C191" s="51"/>
      <c r="D191" s="52" t="s">
        <v>506</v>
      </c>
      <c r="E191" s="52"/>
      <c r="F191" s="52"/>
      <c r="G191" s="53"/>
      <c r="H191" s="55"/>
      <c r="I191" s="55"/>
      <c r="J191" s="55"/>
      <c r="K191" s="121">
        <f t="shared" ref="K191:M191" si="530">SUBTOTAL(9,K192:K197)</f>
        <v>0</v>
      </c>
      <c r="L191" s="121">
        <f t="shared" si="530"/>
        <v>0</v>
      </c>
      <c r="M191" s="121">
        <f t="shared" si="530"/>
        <v>0</v>
      </c>
      <c r="N191" s="55"/>
      <c r="O191" s="55"/>
      <c r="P191" s="55"/>
      <c r="Q191" s="55"/>
      <c r="R191" s="121">
        <f t="shared" ref="R191:S191" si="531">SUBTOTAL(9,R192:R197)</f>
        <v>0</v>
      </c>
      <c r="S191" s="121">
        <f t="shared" si="531"/>
        <v>0</v>
      </c>
      <c r="T191" s="121">
        <f>SUBTOTAL(9,T192:T197)</f>
        <v>0</v>
      </c>
      <c r="U191" s="64"/>
      <c r="V191" s="64"/>
      <c r="W191" s="64"/>
      <c r="X191" s="64"/>
      <c r="Y191" s="64"/>
      <c r="Z191" s="64"/>
      <c r="AA191" s="64"/>
      <c r="AB191" s="64"/>
      <c r="AC191" s="64"/>
    </row>
    <row r="192" spans="1:29" s="86" customFormat="1" ht="36">
      <c r="A192" s="54" t="s">
        <v>507</v>
      </c>
      <c r="B192" s="46" t="s">
        <v>249</v>
      </c>
      <c r="C192" s="73">
        <v>648</v>
      </c>
      <c r="D192" s="100" t="s">
        <v>361</v>
      </c>
      <c r="E192" s="6" t="s">
        <v>30</v>
      </c>
      <c r="F192" s="6" t="s">
        <v>192</v>
      </c>
      <c r="G192" s="47">
        <v>8</v>
      </c>
      <c r="H192" s="7"/>
      <c r="I192" s="7"/>
      <c r="J192" s="7"/>
      <c r="K192" s="7">
        <f t="shared" ref="K192:K195" si="532">ROUND((H192*G192),2)</f>
        <v>0</v>
      </c>
      <c r="L192" s="7">
        <f t="shared" ref="L192:L195" si="533">ROUND((I192*G192),2)</f>
        <v>0</v>
      </c>
      <c r="M192" s="7">
        <f t="shared" ref="M192:M195" si="534">ROUND((L192+K192),2)</f>
        <v>0</v>
      </c>
      <c r="N192" s="7">
        <f t="shared" ref="N192:N195" si="535">ROUND((IF(Q192="BDI 1",((1+($T$3/100))*H192),((1+($T$4/100))*H192))),2)</f>
        <v>0</v>
      </c>
      <c r="O192" s="7">
        <f t="shared" ref="O192:O195" si="536">ROUND((IF(Q192="BDI 1",((1+($T$3/100))*I192),((1+($T$4/100))*I192))),2)</f>
        <v>0</v>
      </c>
      <c r="P192" s="7">
        <f t="shared" ref="P192:P195" si="537">ROUND((N192+O192),2)</f>
        <v>0</v>
      </c>
      <c r="Q192" s="48" t="s">
        <v>109</v>
      </c>
      <c r="R192" s="7">
        <f t="shared" ref="R192:R195" si="538">ROUND(N192*G192,2)</f>
        <v>0</v>
      </c>
      <c r="S192" s="7">
        <f t="shared" ref="S192:S195" si="539">ROUND(O192*G192,2)</f>
        <v>0</v>
      </c>
      <c r="T192" s="8">
        <f t="shared" ref="T192:T195" si="540">ROUND(R192+S192,2)</f>
        <v>0</v>
      </c>
      <c r="U192" s="64"/>
      <c r="V192" s="64"/>
      <c r="W192" s="64"/>
      <c r="X192" s="64"/>
      <c r="Y192" s="64"/>
      <c r="Z192" s="64"/>
      <c r="AA192" s="64"/>
      <c r="AB192" s="64"/>
      <c r="AC192" s="64"/>
    </row>
    <row r="193" spans="1:29" s="86" customFormat="1" ht="24">
      <c r="A193" s="54" t="s">
        <v>508</v>
      </c>
      <c r="B193" s="46" t="s">
        <v>101</v>
      </c>
      <c r="C193" s="73">
        <v>86884</v>
      </c>
      <c r="D193" s="100" t="s">
        <v>760</v>
      </c>
      <c r="E193" s="6" t="s">
        <v>30</v>
      </c>
      <c r="F193" s="6" t="s">
        <v>175</v>
      </c>
      <c r="G193" s="47">
        <v>10</v>
      </c>
      <c r="H193" s="7"/>
      <c r="I193" s="7"/>
      <c r="J193" s="7"/>
      <c r="K193" s="7">
        <f t="shared" si="532"/>
        <v>0</v>
      </c>
      <c r="L193" s="7">
        <f t="shared" si="533"/>
        <v>0</v>
      </c>
      <c r="M193" s="7">
        <f t="shared" si="534"/>
        <v>0</v>
      </c>
      <c r="N193" s="7">
        <f t="shared" si="535"/>
        <v>0</v>
      </c>
      <c r="O193" s="7">
        <f t="shared" si="536"/>
        <v>0</v>
      </c>
      <c r="P193" s="7">
        <f t="shared" si="537"/>
        <v>0</v>
      </c>
      <c r="Q193" s="48" t="s">
        <v>109</v>
      </c>
      <c r="R193" s="7">
        <f t="shared" si="538"/>
        <v>0</v>
      </c>
      <c r="S193" s="7">
        <f t="shared" si="539"/>
        <v>0</v>
      </c>
      <c r="T193" s="8">
        <f t="shared" si="540"/>
        <v>0</v>
      </c>
      <c r="U193" s="64"/>
      <c r="V193" s="64"/>
      <c r="W193" s="64"/>
      <c r="X193" s="64"/>
      <c r="Y193" s="64"/>
      <c r="Z193" s="64"/>
      <c r="AA193" s="64"/>
      <c r="AB193" s="64"/>
      <c r="AC193" s="64"/>
    </row>
    <row r="194" spans="1:29" s="86" customFormat="1" ht="60">
      <c r="A194" s="54" t="s">
        <v>509</v>
      </c>
      <c r="B194" s="46" t="s">
        <v>101</v>
      </c>
      <c r="C194" s="73">
        <v>93396</v>
      </c>
      <c r="D194" s="100" t="s">
        <v>770</v>
      </c>
      <c r="E194" s="6" t="s">
        <v>30</v>
      </c>
      <c r="F194" s="6" t="s">
        <v>175</v>
      </c>
      <c r="G194" s="47">
        <v>8</v>
      </c>
      <c r="H194" s="7"/>
      <c r="I194" s="7"/>
      <c r="J194" s="7"/>
      <c r="K194" s="7">
        <f t="shared" si="532"/>
        <v>0</v>
      </c>
      <c r="L194" s="7">
        <f t="shared" si="533"/>
        <v>0</v>
      </c>
      <c r="M194" s="7">
        <f t="shared" si="534"/>
        <v>0</v>
      </c>
      <c r="N194" s="7">
        <f t="shared" si="535"/>
        <v>0</v>
      </c>
      <c r="O194" s="7">
        <f t="shared" si="536"/>
        <v>0</v>
      </c>
      <c r="P194" s="7">
        <f t="shared" si="537"/>
        <v>0</v>
      </c>
      <c r="Q194" s="48" t="s">
        <v>109</v>
      </c>
      <c r="R194" s="7">
        <f t="shared" si="538"/>
        <v>0</v>
      </c>
      <c r="S194" s="7">
        <f t="shared" si="539"/>
        <v>0</v>
      </c>
      <c r="T194" s="8">
        <f t="shared" si="540"/>
        <v>0</v>
      </c>
      <c r="U194" s="64"/>
      <c r="V194" s="64"/>
      <c r="W194" s="64"/>
      <c r="X194" s="64"/>
      <c r="Y194" s="64"/>
      <c r="Z194" s="64"/>
      <c r="AA194" s="64"/>
      <c r="AB194" s="64"/>
      <c r="AC194" s="64"/>
    </row>
    <row r="195" spans="1:29" s="86" customFormat="1" ht="36">
      <c r="A195" s="54" t="s">
        <v>510</v>
      </c>
      <c r="B195" s="46" t="s">
        <v>101</v>
      </c>
      <c r="C195" s="73">
        <v>86904</v>
      </c>
      <c r="D195" s="100" t="s">
        <v>762</v>
      </c>
      <c r="E195" s="6" t="s">
        <v>30</v>
      </c>
      <c r="F195" s="6" t="s">
        <v>175</v>
      </c>
      <c r="G195" s="47">
        <v>2</v>
      </c>
      <c r="H195" s="7"/>
      <c r="I195" s="7"/>
      <c r="J195" s="7"/>
      <c r="K195" s="7">
        <f t="shared" si="532"/>
        <v>0</v>
      </c>
      <c r="L195" s="7">
        <f t="shared" si="533"/>
        <v>0</v>
      </c>
      <c r="M195" s="7">
        <f t="shared" si="534"/>
        <v>0</v>
      </c>
      <c r="N195" s="7">
        <f t="shared" si="535"/>
        <v>0</v>
      </c>
      <c r="O195" s="7">
        <f t="shared" si="536"/>
        <v>0</v>
      </c>
      <c r="P195" s="7">
        <f t="shared" si="537"/>
        <v>0</v>
      </c>
      <c r="Q195" s="48" t="s">
        <v>109</v>
      </c>
      <c r="R195" s="7">
        <f t="shared" si="538"/>
        <v>0</v>
      </c>
      <c r="S195" s="7">
        <f t="shared" si="539"/>
        <v>0</v>
      </c>
      <c r="T195" s="8">
        <f t="shared" si="540"/>
        <v>0</v>
      </c>
      <c r="U195" s="64"/>
      <c r="V195" s="64"/>
      <c r="W195" s="64"/>
      <c r="X195" s="64"/>
      <c r="Y195" s="64"/>
      <c r="Z195" s="64"/>
      <c r="AA195" s="64"/>
      <c r="AB195" s="64"/>
      <c r="AC195" s="64"/>
    </row>
    <row r="196" spans="1:29" s="86" customFormat="1" ht="36">
      <c r="A196" s="54" t="s">
        <v>511</v>
      </c>
      <c r="B196" s="46" t="s">
        <v>101</v>
      </c>
      <c r="C196" s="73">
        <v>100872</v>
      </c>
      <c r="D196" s="100" t="s">
        <v>777</v>
      </c>
      <c r="E196" s="6" t="s">
        <v>30</v>
      </c>
      <c r="F196" s="6" t="s">
        <v>175</v>
      </c>
      <c r="G196" s="47">
        <v>4</v>
      </c>
      <c r="H196" s="7"/>
      <c r="I196" s="7"/>
      <c r="J196" s="7"/>
      <c r="K196" s="7">
        <f t="shared" ref="K196:K197" si="541">ROUND((H196*G196),2)</f>
        <v>0</v>
      </c>
      <c r="L196" s="7">
        <f t="shared" ref="L196:L197" si="542">ROUND((I196*G196),2)</f>
        <v>0</v>
      </c>
      <c r="M196" s="7">
        <f t="shared" ref="M196:M197" si="543">ROUND((L196+K196),2)</f>
        <v>0</v>
      </c>
      <c r="N196" s="7">
        <f t="shared" ref="N196:N197" si="544">ROUND((IF(Q196="BDI 1",((1+($T$3/100))*H196),((1+($T$4/100))*H196))),2)</f>
        <v>0</v>
      </c>
      <c r="O196" s="7">
        <f t="shared" ref="O196:O197" si="545">ROUND((IF(Q196="BDI 1",((1+($T$3/100))*I196),((1+($T$4/100))*I196))),2)</f>
        <v>0</v>
      </c>
      <c r="P196" s="7">
        <f t="shared" ref="P196:P197" si="546">ROUND((N196+O196),2)</f>
        <v>0</v>
      </c>
      <c r="Q196" s="48" t="s">
        <v>109</v>
      </c>
      <c r="R196" s="7">
        <f t="shared" ref="R196:R197" si="547">ROUND(N196*G196,2)</f>
        <v>0</v>
      </c>
      <c r="S196" s="7">
        <f t="shared" ref="S196:S197" si="548">ROUND(O196*G196,2)</f>
        <v>0</v>
      </c>
      <c r="T196" s="8">
        <f t="shared" ref="T196:T197" si="549">ROUND(R196+S196,2)</f>
        <v>0</v>
      </c>
      <c r="U196" s="64"/>
      <c r="V196" s="64"/>
      <c r="W196" s="64"/>
      <c r="X196" s="64"/>
      <c r="Y196" s="64"/>
      <c r="Z196" s="64"/>
      <c r="AA196" s="64"/>
      <c r="AB196" s="64"/>
      <c r="AC196" s="64"/>
    </row>
    <row r="197" spans="1:29" s="86" customFormat="1" ht="36">
      <c r="A197" s="54" t="s">
        <v>512</v>
      </c>
      <c r="B197" s="46" t="s">
        <v>101</v>
      </c>
      <c r="C197" s="73">
        <v>100871</v>
      </c>
      <c r="D197" s="100" t="s">
        <v>776</v>
      </c>
      <c r="E197" s="6" t="s">
        <v>30</v>
      </c>
      <c r="F197" s="6" t="s">
        <v>175</v>
      </c>
      <c r="G197" s="47">
        <v>6</v>
      </c>
      <c r="H197" s="7"/>
      <c r="I197" s="7"/>
      <c r="J197" s="7"/>
      <c r="K197" s="7">
        <f t="shared" si="541"/>
        <v>0</v>
      </c>
      <c r="L197" s="7">
        <f t="shared" si="542"/>
        <v>0</v>
      </c>
      <c r="M197" s="7">
        <f t="shared" si="543"/>
        <v>0</v>
      </c>
      <c r="N197" s="7">
        <f t="shared" si="544"/>
        <v>0</v>
      </c>
      <c r="O197" s="7">
        <f t="shared" si="545"/>
        <v>0</v>
      </c>
      <c r="P197" s="7">
        <f t="shared" si="546"/>
        <v>0</v>
      </c>
      <c r="Q197" s="48" t="s">
        <v>109</v>
      </c>
      <c r="R197" s="7">
        <f t="shared" si="547"/>
        <v>0</v>
      </c>
      <c r="S197" s="7">
        <f t="shared" si="548"/>
        <v>0</v>
      </c>
      <c r="T197" s="8">
        <f t="shared" si="549"/>
        <v>0</v>
      </c>
      <c r="U197" s="64"/>
      <c r="V197" s="64"/>
      <c r="W197" s="64"/>
      <c r="X197" s="64"/>
      <c r="Y197" s="64"/>
      <c r="Z197" s="64"/>
      <c r="AA197" s="64"/>
      <c r="AB197" s="64"/>
      <c r="AC197" s="64"/>
    </row>
    <row r="198" spans="1:29" s="86" customFormat="1">
      <c r="A198" s="49" t="s">
        <v>513</v>
      </c>
      <c r="B198" s="50"/>
      <c r="C198" s="51"/>
      <c r="D198" s="52" t="s">
        <v>516</v>
      </c>
      <c r="E198" s="52"/>
      <c r="F198" s="52"/>
      <c r="G198" s="53"/>
      <c r="H198" s="55"/>
      <c r="I198" s="55"/>
      <c r="J198" s="55"/>
      <c r="K198" s="121">
        <f t="shared" ref="K198:M198" si="550">SUBTOTAL(9,K199:K200)</f>
        <v>0</v>
      </c>
      <c r="L198" s="121">
        <f t="shared" si="550"/>
        <v>0</v>
      </c>
      <c r="M198" s="121">
        <f t="shared" si="550"/>
        <v>0</v>
      </c>
      <c r="N198" s="55"/>
      <c r="O198" s="55"/>
      <c r="P198" s="55"/>
      <c r="Q198" s="55"/>
      <c r="R198" s="121">
        <f t="shared" ref="R198:S198" si="551">SUBTOTAL(9,R199:R200)</f>
        <v>0</v>
      </c>
      <c r="S198" s="121">
        <f t="shared" si="551"/>
        <v>0</v>
      </c>
      <c r="T198" s="121">
        <f>SUBTOTAL(9,T199:T200)</f>
        <v>0</v>
      </c>
      <c r="U198" s="64"/>
      <c r="V198" s="64"/>
      <c r="W198" s="64"/>
      <c r="X198" s="64"/>
      <c r="Y198" s="64"/>
      <c r="Z198" s="64"/>
      <c r="AA198" s="64"/>
      <c r="AB198" s="64"/>
      <c r="AC198" s="64"/>
    </row>
    <row r="199" spans="1:29" s="86" customFormat="1" ht="36">
      <c r="A199" s="54" t="s">
        <v>514</v>
      </c>
      <c r="B199" s="46" t="s">
        <v>101</v>
      </c>
      <c r="C199" s="73">
        <v>97902</v>
      </c>
      <c r="D199" s="100" t="s">
        <v>100</v>
      </c>
      <c r="E199" s="6" t="s">
        <v>30</v>
      </c>
      <c r="F199" s="6" t="s">
        <v>192</v>
      </c>
      <c r="G199" s="47">
        <v>4</v>
      </c>
      <c r="H199" s="7"/>
      <c r="I199" s="7"/>
      <c r="J199" s="7"/>
      <c r="K199" s="7">
        <f t="shared" ref="K199:K200" si="552">ROUND((H199*G199),2)</f>
        <v>0</v>
      </c>
      <c r="L199" s="7">
        <f t="shared" ref="L199:L200" si="553">ROUND((I199*G199),2)</f>
        <v>0</v>
      </c>
      <c r="M199" s="7">
        <f t="shared" ref="M199:M200" si="554">ROUND((L199+K199),2)</f>
        <v>0</v>
      </c>
      <c r="N199" s="7">
        <f t="shared" ref="N199:N200" si="555">ROUND((IF(Q199="BDI 1",((1+($T$3/100))*H199),((1+($T$4/100))*H199))),2)</f>
        <v>0</v>
      </c>
      <c r="O199" s="7">
        <f t="shared" ref="O199:O200" si="556">ROUND((IF(Q199="BDI 1",((1+($T$3/100))*I199),((1+($T$4/100))*I199))),2)</f>
        <v>0</v>
      </c>
      <c r="P199" s="7">
        <f t="shared" ref="P199:P200" si="557">ROUND((N199+O199),2)</f>
        <v>0</v>
      </c>
      <c r="Q199" s="48" t="s">
        <v>109</v>
      </c>
      <c r="R199" s="7">
        <f t="shared" ref="R199:R200" si="558">ROUND(N199*G199,2)</f>
        <v>0</v>
      </c>
      <c r="S199" s="7">
        <f t="shared" ref="S199:S200" si="559">ROUND(O199*G199,2)</f>
        <v>0</v>
      </c>
      <c r="T199" s="8">
        <f t="shared" ref="T199:T200" si="560">ROUND(R199+S199,2)</f>
        <v>0</v>
      </c>
      <c r="U199" s="64"/>
      <c r="V199" s="64"/>
      <c r="W199" s="64"/>
      <c r="X199" s="64"/>
      <c r="Y199" s="64"/>
      <c r="Z199" s="64"/>
      <c r="AA199" s="64"/>
      <c r="AB199" s="64"/>
      <c r="AC199" s="64"/>
    </row>
    <row r="200" spans="1:29" s="86" customFormat="1" ht="48">
      <c r="A200" s="54" t="s">
        <v>515</v>
      </c>
      <c r="B200" s="46" t="s">
        <v>101</v>
      </c>
      <c r="C200" s="73">
        <v>104329</v>
      </c>
      <c r="D200" s="100" t="s">
        <v>118</v>
      </c>
      <c r="E200" s="6" t="s">
        <v>30</v>
      </c>
      <c r="F200" s="6" t="s">
        <v>175</v>
      </c>
      <c r="G200" s="47">
        <v>5</v>
      </c>
      <c r="H200" s="7"/>
      <c r="I200" s="7"/>
      <c r="J200" s="7"/>
      <c r="K200" s="7">
        <f t="shared" si="552"/>
        <v>0</v>
      </c>
      <c r="L200" s="7">
        <f t="shared" si="553"/>
        <v>0</v>
      </c>
      <c r="M200" s="7">
        <f t="shared" si="554"/>
        <v>0</v>
      </c>
      <c r="N200" s="7">
        <f t="shared" si="555"/>
        <v>0</v>
      </c>
      <c r="O200" s="7">
        <f t="shared" si="556"/>
        <v>0</v>
      </c>
      <c r="P200" s="7">
        <f t="shared" si="557"/>
        <v>0</v>
      </c>
      <c r="Q200" s="48" t="s">
        <v>109</v>
      </c>
      <c r="R200" s="7">
        <f t="shared" si="558"/>
        <v>0</v>
      </c>
      <c r="S200" s="7">
        <f t="shared" si="559"/>
        <v>0</v>
      </c>
      <c r="T200" s="8">
        <f t="shared" si="560"/>
        <v>0</v>
      </c>
      <c r="U200" s="64"/>
      <c r="V200" s="64"/>
      <c r="W200" s="64"/>
      <c r="X200" s="64"/>
      <c r="Y200" s="64"/>
      <c r="Z200" s="64"/>
      <c r="AA200" s="64"/>
      <c r="AB200" s="64"/>
      <c r="AC200" s="64"/>
    </row>
    <row r="201" spans="1:29" s="86" customFormat="1">
      <c r="A201" s="49" t="s">
        <v>517</v>
      </c>
      <c r="B201" s="50"/>
      <c r="C201" s="51"/>
      <c r="D201" s="52" t="s">
        <v>519</v>
      </c>
      <c r="E201" s="52"/>
      <c r="F201" s="52"/>
      <c r="G201" s="53"/>
      <c r="H201" s="55"/>
      <c r="I201" s="55"/>
      <c r="J201" s="55"/>
      <c r="K201" s="121">
        <f t="shared" ref="K201:M201" si="561">SUBTOTAL(9,K202)</f>
        <v>0</v>
      </c>
      <c r="L201" s="121">
        <f t="shared" si="561"/>
        <v>0</v>
      </c>
      <c r="M201" s="121">
        <f t="shared" si="561"/>
        <v>0</v>
      </c>
      <c r="N201" s="55"/>
      <c r="O201" s="55"/>
      <c r="P201" s="55"/>
      <c r="Q201" s="55"/>
      <c r="R201" s="121">
        <f t="shared" ref="R201:S201" si="562">SUBTOTAL(9,R202)</f>
        <v>0</v>
      </c>
      <c r="S201" s="121">
        <f t="shared" si="562"/>
        <v>0</v>
      </c>
      <c r="T201" s="121">
        <f>SUBTOTAL(9,T202)</f>
        <v>0</v>
      </c>
      <c r="U201" s="64"/>
      <c r="V201" s="64"/>
      <c r="W201" s="64"/>
      <c r="X201" s="64"/>
      <c r="Y201" s="64"/>
      <c r="Z201" s="64"/>
      <c r="AA201" s="64"/>
      <c r="AB201" s="64"/>
      <c r="AC201" s="64"/>
    </row>
    <row r="202" spans="1:29" s="86" customFormat="1" ht="36">
      <c r="A202" s="54" t="s">
        <v>518</v>
      </c>
      <c r="B202" s="46" t="s">
        <v>249</v>
      </c>
      <c r="C202" s="73">
        <v>622</v>
      </c>
      <c r="D202" s="100" t="s">
        <v>362</v>
      </c>
      <c r="E202" s="6" t="s">
        <v>30</v>
      </c>
      <c r="F202" s="6" t="s">
        <v>192</v>
      </c>
      <c r="G202" s="47">
        <v>10</v>
      </c>
      <c r="H202" s="7"/>
      <c r="I202" s="7"/>
      <c r="J202" s="7"/>
      <c r="K202" s="7">
        <f t="shared" ref="K202" si="563">ROUND((H202*G202),2)</f>
        <v>0</v>
      </c>
      <c r="L202" s="7">
        <f t="shared" ref="L202" si="564">ROUND((I202*G202),2)</f>
        <v>0</v>
      </c>
      <c r="M202" s="7">
        <f t="shared" ref="M202" si="565">ROUND((L202+K202),2)</f>
        <v>0</v>
      </c>
      <c r="N202" s="7">
        <f t="shared" ref="N202" si="566">ROUND((IF(Q202="BDI 1",((1+($T$3/100))*H202),((1+($T$4/100))*H202))),2)</f>
        <v>0</v>
      </c>
      <c r="O202" s="7">
        <f t="shared" ref="O202" si="567">ROUND((IF(Q202="BDI 1",((1+($T$3/100))*I202),((1+($T$4/100))*I202))),2)</f>
        <v>0</v>
      </c>
      <c r="P202" s="7">
        <f t="shared" ref="P202" si="568">ROUND((N202+O202),2)</f>
        <v>0</v>
      </c>
      <c r="Q202" s="48" t="s">
        <v>109</v>
      </c>
      <c r="R202" s="7">
        <f t="shared" ref="R202" si="569">ROUND(N202*G202,2)</f>
        <v>0</v>
      </c>
      <c r="S202" s="7">
        <f t="shared" ref="S202" si="570">ROUND(O202*G202,2)</f>
        <v>0</v>
      </c>
      <c r="T202" s="8">
        <f t="shared" ref="T202" si="571">ROUND(R202+S202,2)</f>
        <v>0</v>
      </c>
      <c r="U202" s="64"/>
      <c r="V202" s="64"/>
      <c r="W202" s="64"/>
      <c r="X202" s="64"/>
      <c r="Y202" s="64"/>
      <c r="Z202" s="64"/>
      <c r="AA202" s="64"/>
      <c r="AB202" s="64"/>
      <c r="AC202" s="64"/>
    </row>
    <row r="203" spans="1:29" s="86" customFormat="1">
      <c r="A203" s="49" t="s">
        <v>520</v>
      </c>
      <c r="B203" s="50"/>
      <c r="C203" s="51"/>
      <c r="D203" s="52" t="s">
        <v>560</v>
      </c>
      <c r="E203" s="52"/>
      <c r="F203" s="52"/>
      <c r="G203" s="53"/>
      <c r="H203" s="55"/>
      <c r="I203" s="55"/>
      <c r="J203" s="55"/>
      <c r="K203" s="121">
        <f t="shared" ref="K203:M203" si="572">SUBTOTAL(9,K204:K223)</f>
        <v>0</v>
      </c>
      <c r="L203" s="121">
        <f t="shared" si="572"/>
        <v>0</v>
      </c>
      <c r="M203" s="121">
        <f t="shared" si="572"/>
        <v>0</v>
      </c>
      <c r="N203" s="55"/>
      <c r="O203" s="55"/>
      <c r="P203" s="55"/>
      <c r="Q203" s="55"/>
      <c r="R203" s="121">
        <f t="shared" ref="R203:S203" si="573">SUBTOTAL(9,R204:R223)</f>
        <v>0</v>
      </c>
      <c r="S203" s="121">
        <f t="shared" si="573"/>
        <v>0</v>
      </c>
      <c r="T203" s="121">
        <f>SUBTOTAL(9,T204:T223)</f>
        <v>0</v>
      </c>
      <c r="U203" s="64"/>
      <c r="V203" s="64"/>
      <c r="W203" s="64"/>
      <c r="X203" s="64"/>
      <c r="Y203" s="64"/>
      <c r="Z203" s="64"/>
      <c r="AA203" s="64"/>
      <c r="AB203" s="64"/>
      <c r="AC203" s="64"/>
    </row>
    <row r="204" spans="1:29" s="86" customFormat="1" ht="36">
      <c r="A204" s="54" t="s">
        <v>521</v>
      </c>
      <c r="B204" s="46" t="s">
        <v>101</v>
      </c>
      <c r="C204" s="73">
        <v>104063</v>
      </c>
      <c r="D204" s="100" t="s">
        <v>55</v>
      </c>
      <c r="E204" s="6" t="s">
        <v>30</v>
      </c>
      <c r="F204" s="6" t="s">
        <v>192</v>
      </c>
      <c r="G204" s="47">
        <v>2</v>
      </c>
      <c r="H204" s="7"/>
      <c r="I204" s="7"/>
      <c r="J204" s="7"/>
      <c r="K204" s="7">
        <f t="shared" ref="K204:K205" si="574">ROUND((H204*G204),2)</f>
        <v>0</v>
      </c>
      <c r="L204" s="7">
        <f t="shared" ref="L204:L205" si="575">ROUND((I204*G204),2)</f>
        <v>0</v>
      </c>
      <c r="M204" s="7">
        <f t="shared" ref="M204:M205" si="576">ROUND((L204+K204),2)</f>
        <v>0</v>
      </c>
      <c r="N204" s="7">
        <f t="shared" ref="N204:N205" si="577">ROUND((IF(Q204="BDI 1",((1+($T$3/100))*H204),((1+($T$4/100))*H204))),2)</f>
        <v>0</v>
      </c>
      <c r="O204" s="7">
        <f t="shared" ref="O204:O205" si="578">ROUND((IF(Q204="BDI 1",((1+($T$3/100))*I204),((1+($T$4/100))*I204))),2)</f>
        <v>0</v>
      </c>
      <c r="P204" s="7">
        <f t="shared" ref="P204:P205" si="579">ROUND((N204+O204),2)</f>
        <v>0</v>
      </c>
      <c r="Q204" s="48" t="s">
        <v>109</v>
      </c>
      <c r="R204" s="7">
        <f t="shared" ref="R204:R205" si="580">ROUND(N204*G204,2)</f>
        <v>0</v>
      </c>
      <c r="S204" s="7">
        <f t="shared" ref="S204:S205" si="581">ROUND(O204*G204,2)</f>
        <v>0</v>
      </c>
      <c r="T204" s="8">
        <f t="shared" ref="T204:T205" si="582">ROUND(R204+S204,2)</f>
        <v>0</v>
      </c>
      <c r="U204" s="64"/>
      <c r="V204" s="64"/>
      <c r="W204" s="64"/>
      <c r="X204" s="64"/>
      <c r="Y204" s="64"/>
      <c r="Z204" s="64"/>
      <c r="AA204" s="64"/>
      <c r="AB204" s="64"/>
      <c r="AC204" s="64"/>
    </row>
    <row r="205" spans="1:29" s="86" customFormat="1" ht="24">
      <c r="A205" s="54" t="s">
        <v>522</v>
      </c>
      <c r="B205" s="46" t="s">
        <v>249</v>
      </c>
      <c r="C205" s="73">
        <v>495</v>
      </c>
      <c r="D205" s="100" t="s">
        <v>363</v>
      </c>
      <c r="E205" s="6" t="s">
        <v>30</v>
      </c>
      <c r="F205" s="6" t="s">
        <v>175</v>
      </c>
      <c r="G205" s="47">
        <v>2</v>
      </c>
      <c r="H205" s="7"/>
      <c r="I205" s="7"/>
      <c r="J205" s="7"/>
      <c r="K205" s="7">
        <f t="shared" si="574"/>
        <v>0</v>
      </c>
      <c r="L205" s="7">
        <f t="shared" si="575"/>
        <v>0</v>
      </c>
      <c r="M205" s="7">
        <f t="shared" si="576"/>
        <v>0</v>
      </c>
      <c r="N205" s="7">
        <f t="shared" si="577"/>
        <v>0</v>
      </c>
      <c r="O205" s="7">
        <f t="shared" si="578"/>
        <v>0</v>
      </c>
      <c r="P205" s="7">
        <f t="shared" si="579"/>
        <v>0</v>
      </c>
      <c r="Q205" s="48" t="s">
        <v>109</v>
      </c>
      <c r="R205" s="7">
        <f t="shared" si="580"/>
        <v>0</v>
      </c>
      <c r="S205" s="7">
        <f t="shared" si="581"/>
        <v>0</v>
      </c>
      <c r="T205" s="8">
        <f t="shared" si="582"/>
        <v>0</v>
      </c>
      <c r="U205" s="64"/>
      <c r="V205" s="64"/>
      <c r="W205" s="64"/>
      <c r="X205" s="64"/>
      <c r="Y205" s="64"/>
      <c r="Z205" s="64"/>
      <c r="AA205" s="64"/>
      <c r="AB205" s="64"/>
      <c r="AC205" s="64"/>
    </row>
    <row r="206" spans="1:29" s="86" customFormat="1">
      <c r="A206" s="54" t="s">
        <v>523</v>
      </c>
      <c r="B206" s="46" t="s">
        <v>249</v>
      </c>
      <c r="C206" s="73">
        <v>808</v>
      </c>
      <c r="D206" s="100" t="s">
        <v>364</v>
      </c>
      <c r="E206" s="6" t="s">
        <v>30</v>
      </c>
      <c r="F206" s="6" t="s">
        <v>175</v>
      </c>
      <c r="G206" s="47">
        <v>1</v>
      </c>
      <c r="H206" s="7"/>
      <c r="I206" s="7"/>
      <c r="J206" s="7"/>
      <c r="K206" s="7">
        <f t="shared" ref="K206:K223" si="583">ROUND((H206*G206),2)</f>
        <v>0</v>
      </c>
      <c r="L206" s="7">
        <f t="shared" ref="L206:L223" si="584">ROUND((I206*G206),2)</f>
        <v>0</v>
      </c>
      <c r="M206" s="7">
        <f t="shared" ref="M206:M223" si="585">ROUND((L206+K206),2)</f>
        <v>0</v>
      </c>
      <c r="N206" s="7">
        <f t="shared" ref="N206:N223" si="586">ROUND((IF(Q206="BDI 1",((1+($T$3/100))*H206),((1+($T$4/100))*H206))),2)</f>
        <v>0</v>
      </c>
      <c r="O206" s="7">
        <f t="shared" ref="O206:O223" si="587">ROUND((IF(Q206="BDI 1",((1+($T$3/100))*I206),((1+($T$4/100))*I206))),2)</f>
        <v>0</v>
      </c>
      <c r="P206" s="7">
        <f t="shared" ref="P206:P223" si="588">ROUND((N206+O206),2)</f>
        <v>0</v>
      </c>
      <c r="Q206" s="48" t="s">
        <v>109</v>
      </c>
      <c r="R206" s="7">
        <f t="shared" ref="R206:R223" si="589">ROUND(N206*G206,2)</f>
        <v>0</v>
      </c>
      <c r="S206" s="7">
        <f t="shared" ref="S206:S223" si="590">ROUND(O206*G206,2)</f>
        <v>0</v>
      </c>
      <c r="T206" s="8">
        <f t="shared" ref="T206:T223" si="591">ROUND(R206+S206,2)</f>
        <v>0</v>
      </c>
      <c r="U206" s="64"/>
      <c r="V206" s="64"/>
      <c r="W206" s="64"/>
      <c r="X206" s="64"/>
      <c r="Y206" s="64"/>
      <c r="Z206" s="64"/>
      <c r="AA206" s="64"/>
      <c r="AB206" s="64"/>
      <c r="AC206" s="64"/>
    </row>
    <row r="207" spans="1:29" s="86" customFormat="1">
      <c r="A207" s="54" t="s">
        <v>524</v>
      </c>
      <c r="B207" s="46" t="s">
        <v>249</v>
      </c>
      <c r="C207" s="73">
        <v>809</v>
      </c>
      <c r="D207" s="100" t="s">
        <v>365</v>
      </c>
      <c r="E207" s="6" t="s">
        <v>30</v>
      </c>
      <c r="F207" s="6" t="s">
        <v>175</v>
      </c>
      <c r="G207" s="47">
        <v>2</v>
      </c>
      <c r="H207" s="7"/>
      <c r="I207" s="7"/>
      <c r="J207" s="7"/>
      <c r="K207" s="7">
        <f t="shared" si="583"/>
        <v>0</v>
      </c>
      <c r="L207" s="7">
        <f t="shared" si="584"/>
        <v>0</v>
      </c>
      <c r="M207" s="7">
        <f t="shared" si="585"/>
        <v>0</v>
      </c>
      <c r="N207" s="7">
        <f t="shared" si="586"/>
        <v>0</v>
      </c>
      <c r="O207" s="7">
        <f t="shared" si="587"/>
        <v>0</v>
      </c>
      <c r="P207" s="7">
        <f t="shared" si="588"/>
        <v>0</v>
      </c>
      <c r="Q207" s="48" t="s">
        <v>109</v>
      </c>
      <c r="R207" s="7">
        <f t="shared" si="589"/>
        <v>0</v>
      </c>
      <c r="S207" s="7">
        <f t="shared" si="590"/>
        <v>0</v>
      </c>
      <c r="T207" s="8">
        <f t="shared" si="591"/>
        <v>0</v>
      </c>
      <c r="U207" s="64"/>
      <c r="V207" s="64"/>
      <c r="W207" s="64"/>
      <c r="X207" s="64"/>
      <c r="Y207" s="64"/>
      <c r="Z207" s="64"/>
      <c r="AA207" s="64"/>
      <c r="AB207" s="64"/>
      <c r="AC207" s="64"/>
    </row>
    <row r="208" spans="1:29" s="86" customFormat="1" ht="48">
      <c r="A208" s="54" t="s">
        <v>525</v>
      </c>
      <c r="B208" s="46" t="s">
        <v>101</v>
      </c>
      <c r="C208" s="73">
        <v>89748</v>
      </c>
      <c r="D208" s="100" t="s">
        <v>131</v>
      </c>
      <c r="E208" s="6" t="s">
        <v>30</v>
      </c>
      <c r="F208" s="6" t="s">
        <v>175</v>
      </c>
      <c r="G208" s="47">
        <v>1</v>
      </c>
      <c r="H208" s="7"/>
      <c r="I208" s="7"/>
      <c r="J208" s="7"/>
      <c r="K208" s="7">
        <f t="shared" si="583"/>
        <v>0</v>
      </c>
      <c r="L208" s="7">
        <f t="shared" si="584"/>
        <v>0</v>
      </c>
      <c r="M208" s="7">
        <f t="shared" si="585"/>
        <v>0</v>
      </c>
      <c r="N208" s="7">
        <f t="shared" si="586"/>
        <v>0</v>
      </c>
      <c r="O208" s="7">
        <f t="shared" si="587"/>
        <v>0</v>
      </c>
      <c r="P208" s="7">
        <f t="shared" si="588"/>
        <v>0</v>
      </c>
      <c r="Q208" s="48" t="s">
        <v>109</v>
      </c>
      <c r="R208" s="7">
        <f t="shared" si="589"/>
        <v>0</v>
      </c>
      <c r="S208" s="7">
        <f t="shared" si="590"/>
        <v>0</v>
      </c>
      <c r="T208" s="8">
        <f t="shared" si="591"/>
        <v>0</v>
      </c>
      <c r="U208" s="64"/>
      <c r="V208" s="64"/>
      <c r="W208" s="64"/>
      <c r="X208" s="64"/>
      <c r="Y208" s="64"/>
      <c r="Z208" s="64"/>
      <c r="AA208" s="64"/>
      <c r="AB208" s="64"/>
      <c r="AC208" s="64"/>
    </row>
    <row r="209" spans="1:29" s="86" customFormat="1" ht="48">
      <c r="A209" s="54" t="s">
        <v>526</v>
      </c>
      <c r="B209" s="46" t="s">
        <v>101</v>
      </c>
      <c r="C209" s="73">
        <v>89728</v>
      </c>
      <c r="D209" s="100" t="s">
        <v>127</v>
      </c>
      <c r="E209" s="6" t="s">
        <v>30</v>
      </c>
      <c r="F209" s="6" t="s">
        <v>175</v>
      </c>
      <c r="G209" s="47">
        <v>10</v>
      </c>
      <c r="H209" s="7"/>
      <c r="I209" s="7"/>
      <c r="J209" s="7"/>
      <c r="K209" s="7">
        <f t="shared" si="583"/>
        <v>0</v>
      </c>
      <c r="L209" s="7">
        <f t="shared" si="584"/>
        <v>0</v>
      </c>
      <c r="M209" s="7">
        <f t="shared" si="585"/>
        <v>0</v>
      </c>
      <c r="N209" s="7">
        <f t="shared" si="586"/>
        <v>0</v>
      </c>
      <c r="O209" s="7">
        <f t="shared" si="587"/>
        <v>0</v>
      </c>
      <c r="P209" s="7">
        <f t="shared" si="588"/>
        <v>0</v>
      </c>
      <c r="Q209" s="48" t="s">
        <v>109</v>
      </c>
      <c r="R209" s="7">
        <f t="shared" si="589"/>
        <v>0</v>
      </c>
      <c r="S209" s="7">
        <f t="shared" si="590"/>
        <v>0</v>
      </c>
      <c r="T209" s="8">
        <f t="shared" si="591"/>
        <v>0</v>
      </c>
      <c r="U209" s="64"/>
      <c r="V209" s="64"/>
      <c r="W209" s="64"/>
      <c r="X209" s="64"/>
      <c r="Y209" s="64"/>
      <c r="Z209" s="64"/>
      <c r="AA209" s="64"/>
      <c r="AB209" s="64"/>
      <c r="AC209" s="64"/>
    </row>
    <row r="210" spans="1:29" s="86" customFormat="1" ht="36">
      <c r="A210" s="54" t="s">
        <v>527</v>
      </c>
      <c r="B210" s="46" t="s">
        <v>101</v>
      </c>
      <c r="C210" s="73">
        <v>89746</v>
      </c>
      <c r="D210" s="100" t="s">
        <v>130</v>
      </c>
      <c r="E210" s="6" t="s">
        <v>30</v>
      </c>
      <c r="F210" s="6" t="s">
        <v>175</v>
      </c>
      <c r="G210" s="47">
        <v>9</v>
      </c>
      <c r="H210" s="7"/>
      <c r="I210" s="7"/>
      <c r="J210" s="7"/>
      <c r="K210" s="7">
        <f t="shared" si="583"/>
        <v>0</v>
      </c>
      <c r="L210" s="7">
        <f t="shared" si="584"/>
        <v>0</v>
      </c>
      <c r="M210" s="7">
        <f t="shared" si="585"/>
        <v>0</v>
      </c>
      <c r="N210" s="7">
        <f t="shared" si="586"/>
        <v>0</v>
      </c>
      <c r="O210" s="7">
        <f t="shared" si="587"/>
        <v>0</v>
      </c>
      <c r="P210" s="7">
        <f t="shared" si="588"/>
        <v>0</v>
      </c>
      <c r="Q210" s="48" t="s">
        <v>109</v>
      </c>
      <c r="R210" s="7">
        <f t="shared" si="589"/>
        <v>0</v>
      </c>
      <c r="S210" s="7">
        <f t="shared" si="590"/>
        <v>0</v>
      </c>
      <c r="T210" s="8">
        <f t="shared" si="591"/>
        <v>0</v>
      </c>
      <c r="U210" s="64"/>
      <c r="V210" s="64"/>
      <c r="W210" s="64"/>
      <c r="X210" s="64"/>
      <c r="Y210" s="64"/>
      <c r="Z210" s="64"/>
      <c r="AA210" s="64"/>
      <c r="AB210" s="64"/>
      <c r="AC210" s="64"/>
    </row>
    <row r="211" spans="1:29" s="86" customFormat="1" ht="36">
      <c r="A211" s="54" t="s">
        <v>528</v>
      </c>
      <c r="B211" s="46" t="s">
        <v>101</v>
      </c>
      <c r="C211" s="73">
        <v>89744</v>
      </c>
      <c r="D211" s="100" t="s">
        <v>129</v>
      </c>
      <c r="E211" s="6" t="s">
        <v>30</v>
      </c>
      <c r="F211" s="6" t="s">
        <v>175</v>
      </c>
      <c r="G211" s="47">
        <v>9</v>
      </c>
      <c r="H211" s="7"/>
      <c r="I211" s="7"/>
      <c r="J211" s="7"/>
      <c r="K211" s="7">
        <f t="shared" si="583"/>
        <v>0</v>
      </c>
      <c r="L211" s="7">
        <f t="shared" si="584"/>
        <v>0</v>
      </c>
      <c r="M211" s="7">
        <f t="shared" si="585"/>
        <v>0</v>
      </c>
      <c r="N211" s="7">
        <f t="shared" si="586"/>
        <v>0</v>
      </c>
      <c r="O211" s="7">
        <f t="shared" si="587"/>
        <v>0</v>
      </c>
      <c r="P211" s="7">
        <f t="shared" si="588"/>
        <v>0</v>
      </c>
      <c r="Q211" s="48" t="s">
        <v>109</v>
      </c>
      <c r="R211" s="7">
        <f t="shared" si="589"/>
        <v>0</v>
      </c>
      <c r="S211" s="7">
        <f t="shared" si="590"/>
        <v>0</v>
      </c>
      <c r="T211" s="8">
        <f t="shared" si="591"/>
        <v>0</v>
      </c>
      <c r="U211" s="64"/>
      <c r="V211" s="64"/>
      <c r="W211" s="64"/>
      <c r="X211" s="64"/>
      <c r="Y211" s="64"/>
      <c r="Z211" s="64"/>
      <c r="AA211" s="64"/>
      <c r="AB211" s="64"/>
      <c r="AC211" s="64"/>
    </row>
    <row r="212" spans="1:29" s="86" customFormat="1">
      <c r="A212" s="54" t="s">
        <v>529</v>
      </c>
      <c r="B212" s="46" t="s">
        <v>249</v>
      </c>
      <c r="C212" s="73">
        <v>810</v>
      </c>
      <c r="D212" s="100" t="s">
        <v>366</v>
      </c>
      <c r="E212" s="6" t="s">
        <v>30</v>
      </c>
      <c r="F212" s="6" t="s">
        <v>175</v>
      </c>
      <c r="G212" s="47">
        <v>10</v>
      </c>
      <c r="H212" s="7"/>
      <c r="I212" s="7"/>
      <c r="J212" s="7"/>
      <c r="K212" s="7">
        <f t="shared" si="583"/>
        <v>0</v>
      </c>
      <c r="L212" s="7">
        <f t="shared" si="584"/>
        <v>0</v>
      </c>
      <c r="M212" s="7">
        <f t="shared" si="585"/>
        <v>0</v>
      </c>
      <c r="N212" s="7">
        <f t="shared" si="586"/>
        <v>0</v>
      </c>
      <c r="O212" s="7">
        <f t="shared" si="587"/>
        <v>0</v>
      </c>
      <c r="P212" s="7">
        <f t="shared" si="588"/>
        <v>0</v>
      </c>
      <c r="Q212" s="48" t="s">
        <v>109</v>
      </c>
      <c r="R212" s="7">
        <f t="shared" si="589"/>
        <v>0</v>
      </c>
      <c r="S212" s="7">
        <f t="shared" si="590"/>
        <v>0</v>
      </c>
      <c r="T212" s="8">
        <f t="shared" si="591"/>
        <v>0</v>
      </c>
      <c r="U212" s="64"/>
      <c r="V212" s="64"/>
      <c r="W212" s="64"/>
      <c r="X212" s="64"/>
      <c r="Y212" s="64"/>
      <c r="Z212" s="64"/>
      <c r="AA212" s="64"/>
      <c r="AB212" s="64"/>
      <c r="AC212" s="64"/>
    </row>
    <row r="213" spans="1:29" s="86" customFormat="1" ht="36">
      <c r="A213" s="54" t="s">
        <v>530</v>
      </c>
      <c r="B213" s="46" t="s">
        <v>101</v>
      </c>
      <c r="C213" s="73">
        <v>89737</v>
      </c>
      <c r="D213" s="100" t="s">
        <v>128</v>
      </c>
      <c r="E213" s="6" t="s">
        <v>30</v>
      </c>
      <c r="F213" s="6" t="s">
        <v>175</v>
      </c>
      <c r="G213" s="47">
        <v>5</v>
      </c>
      <c r="H213" s="7"/>
      <c r="I213" s="7"/>
      <c r="J213" s="7"/>
      <c r="K213" s="7">
        <f t="shared" si="583"/>
        <v>0</v>
      </c>
      <c r="L213" s="7">
        <f t="shared" si="584"/>
        <v>0</v>
      </c>
      <c r="M213" s="7">
        <f t="shared" si="585"/>
        <v>0</v>
      </c>
      <c r="N213" s="7">
        <f t="shared" si="586"/>
        <v>0</v>
      </c>
      <c r="O213" s="7">
        <f t="shared" si="587"/>
        <v>0</v>
      </c>
      <c r="P213" s="7">
        <f t="shared" si="588"/>
        <v>0</v>
      </c>
      <c r="Q213" s="48" t="s">
        <v>109</v>
      </c>
      <c r="R213" s="7">
        <f t="shared" si="589"/>
        <v>0</v>
      </c>
      <c r="S213" s="7">
        <f t="shared" si="590"/>
        <v>0</v>
      </c>
      <c r="T213" s="8">
        <f t="shared" si="591"/>
        <v>0</v>
      </c>
      <c r="U213" s="64"/>
      <c r="V213" s="64"/>
      <c r="W213" s="64"/>
      <c r="X213" s="64"/>
      <c r="Y213" s="64"/>
      <c r="Z213" s="64"/>
      <c r="AA213" s="64"/>
      <c r="AB213" s="64"/>
      <c r="AC213" s="64"/>
    </row>
    <row r="214" spans="1:29" s="86" customFormat="1" ht="48">
      <c r="A214" s="54" t="s">
        <v>531</v>
      </c>
      <c r="B214" s="46" t="s">
        <v>101</v>
      </c>
      <c r="C214" s="73">
        <v>104345</v>
      </c>
      <c r="D214" s="100" t="s">
        <v>119</v>
      </c>
      <c r="E214" s="6" t="s">
        <v>30</v>
      </c>
      <c r="F214" s="6" t="s">
        <v>175</v>
      </c>
      <c r="G214" s="47">
        <v>4</v>
      </c>
      <c r="H214" s="7"/>
      <c r="I214" s="7"/>
      <c r="J214" s="7"/>
      <c r="K214" s="7">
        <f t="shared" si="583"/>
        <v>0</v>
      </c>
      <c r="L214" s="7">
        <f t="shared" si="584"/>
        <v>0</v>
      </c>
      <c r="M214" s="7">
        <f t="shared" si="585"/>
        <v>0</v>
      </c>
      <c r="N214" s="7">
        <f t="shared" si="586"/>
        <v>0</v>
      </c>
      <c r="O214" s="7">
        <f t="shared" si="587"/>
        <v>0</v>
      </c>
      <c r="P214" s="7">
        <f t="shared" si="588"/>
        <v>0</v>
      </c>
      <c r="Q214" s="48" t="s">
        <v>109</v>
      </c>
      <c r="R214" s="7">
        <f t="shared" si="589"/>
        <v>0</v>
      </c>
      <c r="S214" s="7">
        <f t="shared" si="590"/>
        <v>0</v>
      </c>
      <c r="T214" s="8">
        <f t="shared" si="591"/>
        <v>0</v>
      </c>
      <c r="U214" s="64"/>
      <c r="V214" s="64"/>
      <c r="W214" s="64"/>
      <c r="X214" s="64"/>
      <c r="Y214" s="64"/>
      <c r="Z214" s="64"/>
      <c r="AA214" s="64"/>
      <c r="AB214" s="64"/>
      <c r="AC214" s="64"/>
    </row>
    <row r="215" spans="1:29" s="86" customFormat="1" ht="48">
      <c r="A215" s="54" t="s">
        <v>532</v>
      </c>
      <c r="B215" s="46" t="s">
        <v>101</v>
      </c>
      <c r="C215" s="73">
        <v>104347</v>
      </c>
      <c r="D215" s="100" t="s">
        <v>120</v>
      </c>
      <c r="E215" s="6" t="s">
        <v>30</v>
      </c>
      <c r="F215" s="6" t="s">
        <v>175</v>
      </c>
      <c r="G215" s="47">
        <v>1</v>
      </c>
      <c r="H215" s="7"/>
      <c r="I215" s="7"/>
      <c r="J215" s="7"/>
      <c r="K215" s="7">
        <f t="shared" si="583"/>
        <v>0</v>
      </c>
      <c r="L215" s="7">
        <f t="shared" si="584"/>
        <v>0</v>
      </c>
      <c r="M215" s="7">
        <f t="shared" si="585"/>
        <v>0</v>
      </c>
      <c r="N215" s="7">
        <f t="shared" si="586"/>
        <v>0</v>
      </c>
      <c r="O215" s="7">
        <f t="shared" si="587"/>
        <v>0</v>
      </c>
      <c r="P215" s="7">
        <f t="shared" si="588"/>
        <v>0</v>
      </c>
      <c r="Q215" s="48" t="s">
        <v>109</v>
      </c>
      <c r="R215" s="7">
        <f t="shared" si="589"/>
        <v>0</v>
      </c>
      <c r="S215" s="7">
        <f t="shared" si="590"/>
        <v>0</v>
      </c>
      <c r="T215" s="8">
        <f t="shared" si="591"/>
        <v>0</v>
      </c>
      <c r="U215" s="64"/>
      <c r="V215" s="64"/>
      <c r="W215" s="64"/>
      <c r="X215" s="64"/>
      <c r="Y215" s="64"/>
      <c r="Z215" s="64"/>
      <c r="AA215" s="64"/>
      <c r="AB215" s="64"/>
      <c r="AC215" s="64"/>
    </row>
    <row r="216" spans="1:29" s="86" customFormat="1" ht="48">
      <c r="A216" s="54" t="s">
        <v>533</v>
      </c>
      <c r="B216" s="46" t="s">
        <v>101</v>
      </c>
      <c r="C216" s="73">
        <v>89797</v>
      </c>
      <c r="D216" s="100" t="s">
        <v>133</v>
      </c>
      <c r="E216" s="6" t="s">
        <v>30</v>
      </c>
      <c r="F216" s="6" t="s">
        <v>175</v>
      </c>
      <c r="G216" s="47">
        <v>10</v>
      </c>
      <c r="H216" s="7"/>
      <c r="I216" s="7"/>
      <c r="J216" s="7"/>
      <c r="K216" s="7">
        <f t="shared" si="583"/>
        <v>0</v>
      </c>
      <c r="L216" s="7">
        <f t="shared" si="584"/>
        <v>0</v>
      </c>
      <c r="M216" s="7">
        <f t="shared" si="585"/>
        <v>0</v>
      </c>
      <c r="N216" s="7">
        <f t="shared" si="586"/>
        <v>0</v>
      </c>
      <c r="O216" s="7">
        <f t="shared" si="587"/>
        <v>0</v>
      </c>
      <c r="P216" s="7">
        <f t="shared" si="588"/>
        <v>0</v>
      </c>
      <c r="Q216" s="48" t="s">
        <v>109</v>
      </c>
      <c r="R216" s="7">
        <f t="shared" si="589"/>
        <v>0</v>
      </c>
      <c r="S216" s="7">
        <f t="shared" si="590"/>
        <v>0</v>
      </c>
      <c r="T216" s="8">
        <f t="shared" si="591"/>
        <v>0</v>
      </c>
      <c r="U216" s="64"/>
      <c r="V216" s="64"/>
      <c r="W216" s="64"/>
      <c r="X216" s="64"/>
      <c r="Y216" s="64"/>
      <c r="Z216" s="64"/>
      <c r="AA216" s="64"/>
      <c r="AB216" s="64"/>
      <c r="AC216" s="64"/>
    </row>
    <row r="217" spans="1:29" s="86" customFormat="1" ht="48">
      <c r="A217" s="54" t="s">
        <v>534</v>
      </c>
      <c r="B217" s="46" t="s">
        <v>101</v>
      </c>
      <c r="C217" s="73">
        <v>89785</v>
      </c>
      <c r="D217" s="100" t="s">
        <v>132</v>
      </c>
      <c r="E217" s="6" t="s">
        <v>30</v>
      </c>
      <c r="F217" s="6" t="s">
        <v>175</v>
      </c>
      <c r="G217" s="47">
        <v>1</v>
      </c>
      <c r="H217" s="7"/>
      <c r="I217" s="7"/>
      <c r="J217" s="7"/>
      <c r="K217" s="7">
        <f t="shared" si="583"/>
        <v>0</v>
      </c>
      <c r="L217" s="7">
        <f t="shared" si="584"/>
        <v>0</v>
      </c>
      <c r="M217" s="7">
        <f t="shared" si="585"/>
        <v>0</v>
      </c>
      <c r="N217" s="7">
        <f t="shared" si="586"/>
        <v>0</v>
      </c>
      <c r="O217" s="7">
        <f t="shared" si="587"/>
        <v>0</v>
      </c>
      <c r="P217" s="7">
        <f t="shared" si="588"/>
        <v>0</v>
      </c>
      <c r="Q217" s="48" t="s">
        <v>109</v>
      </c>
      <c r="R217" s="7">
        <f t="shared" si="589"/>
        <v>0</v>
      </c>
      <c r="S217" s="7">
        <f t="shared" si="590"/>
        <v>0</v>
      </c>
      <c r="T217" s="8">
        <f t="shared" si="591"/>
        <v>0</v>
      </c>
      <c r="U217" s="64"/>
      <c r="V217" s="64"/>
      <c r="W217" s="64"/>
      <c r="X217" s="64"/>
      <c r="Y217" s="64"/>
      <c r="Z217" s="64"/>
      <c r="AA217" s="64"/>
      <c r="AB217" s="64"/>
      <c r="AC217" s="64"/>
    </row>
    <row r="218" spans="1:29" s="86" customFormat="1" ht="36">
      <c r="A218" s="54" t="s">
        <v>535</v>
      </c>
      <c r="B218" s="46" t="s">
        <v>101</v>
      </c>
      <c r="C218" s="73">
        <v>89549</v>
      </c>
      <c r="D218" s="100" t="s">
        <v>62</v>
      </c>
      <c r="E218" s="6" t="s">
        <v>30</v>
      </c>
      <c r="F218" s="6" t="s">
        <v>175</v>
      </c>
      <c r="G218" s="47">
        <v>2</v>
      </c>
      <c r="H218" s="7"/>
      <c r="I218" s="7"/>
      <c r="J218" s="7"/>
      <c r="K218" s="7">
        <f t="shared" si="583"/>
        <v>0</v>
      </c>
      <c r="L218" s="7">
        <f t="shared" si="584"/>
        <v>0</v>
      </c>
      <c r="M218" s="7">
        <f t="shared" si="585"/>
        <v>0</v>
      </c>
      <c r="N218" s="7">
        <f t="shared" si="586"/>
        <v>0</v>
      </c>
      <c r="O218" s="7">
        <f t="shared" si="587"/>
        <v>0</v>
      </c>
      <c r="P218" s="7">
        <f t="shared" si="588"/>
        <v>0</v>
      </c>
      <c r="Q218" s="48" t="s">
        <v>109</v>
      </c>
      <c r="R218" s="7">
        <f t="shared" si="589"/>
        <v>0</v>
      </c>
      <c r="S218" s="7">
        <f t="shared" si="590"/>
        <v>0</v>
      </c>
      <c r="T218" s="8">
        <f t="shared" si="591"/>
        <v>0</v>
      </c>
      <c r="U218" s="64"/>
      <c r="V218" s="64"/>
      <c r="W218" s="64"/>
      <c r="X218" s="64"/>
      <c r="Y218" s="64"/>
      <c r="Z218" s="64"/>
      <c r="AA218" s="64"/>
      <c r="AB218" s="64"/>
      <c r="AC218" s="64"/>
    </row>
    <row r="219" spans="1:29" s="86" customFormat="1" ht="36">
      <c r="A219" s="54" t="s">
        <v>536</v>
      </c>
      <c r="B219" s="46" t="s">
        <v>101</v>
      </c>
      <c r="C219" s="73">
        <v>89714</v>
      </c>
      <c r="D219" s="100" t="s">
        <v>126</v>
      </c>
      <c r="E219" s="6" t="s">
        <v>35</v>
      </c>
      <c r="F219" s="6" t="s">
        <v>175</v>
      </c>
      <c r="G219" s="47">
        <v>72.83</v>
      </c>
      <c r="H219" s="7"/>
      <c r="I219" s="7"/>
      <c r="J219" s="7"/>
      <c r="K219" s="7">
        <f t="shared" si="583"/>
        <v>0</v>
      </c>
      <c r="L219" s="7">
        <f t="shared" si="584"/>
        <v>0</v>
      </c>
      <c r="M219" s="7">
        <f t="shared" si="585"/>
        <v>0</v>
      </c>
      <c r="N219" s="7">
        <f t="shared" si="586"/>
        <v>0</v>
      </c>
      <c r="O219" s="7">
        <f t="shared" si="587"/>
        <v>0</v>
      </c>
      <c r="P219" s="7">
        <f t="shared" si="588"/>
        <v>0</v>
      </c>
      <c r="Q219" s="48" t="s">
        <v>109</v>
      </c>
      <c r="R219" s="7">
        <f t="shared" si="589"/>
        <v>0</v>
      </c>
      <c r="S219" s="7">
        <f t="shared" si="590"/>
        <v>0</v>
      </c>
      <c r="T219" s="8">
        <f t="shared" si="591"/>
        <v>0</v>
      </c>
      <c r="U219" s="64"/>
      <c r="V219" s="64"/>
      <c r="W219" s="64"/>
      <c r="X219" s="64"/>
      <c r="Y219" s="64"/>
      <c r="Z219" s="64"/>
      <c r="AA219" s="64"/>
      <c r="AB219" s="64"/>
      <c r="AC219" s="64"/>
    </row>
    <row r="220" spans="1:29" s="86" customFormat="1" ht="36">
      <c r="A220" s="54" t="s">
        <v>537</v>
      </c>
      <c r="B220" s="46" t="s">
        <v>101</v>
      </c>
      <c r="C220" s="73">
        <v>89712</v>
      </c>
      <c r="D220" s="100" t="s">
        <v>125</v>
      </c>
      <c r="E220" s="6" t="s">
        <v>35</v>
      </c>
      <c r="F220" s="6" t="s">
        <v>175</v>
      </c>
      <c r="G220" s="47">
        <v>10.86</v>
      </c>
      <c r="H220" s="7"/>
      <c r="I220" s="7"/>
      <c r="J220" s="7"/>
      <c r="K220" s="7">
        <f t="shared" si="583"/>
        <v>0</v>
      </c>
      <c r="L220" s="7">
        <f t="shared" si="584"/>
        <v>0</v>
      </c>
      <c r="M220" s="7">
        <f t="shared" si="585"/>
        <v>0</v>
      </c>
      <c r="N220" s="7">
        <f t="shared" si="586"/>
        <v>0</v>
      </c>
      <c r="O220" s="7">
        <f t="shared" si="587"/>
        <v>0</v>
      </c>
      <c r="P220" s="7">
        <f t="shared" si="588"/>
        <v>0</v>
      </c>
      <c r="Q220" s="48" t="s">
        <v>109</v>
      </c>
      <c r="R220" s="7">
        <f t="shared" si="589"/>
        <v>0</v>
      </c>
      <c r="S220" s="7">
        <f t="shared" si="590"/>
        <v>0</v>
      </c>
      <c r="T220" s="8">
        <f t="shared" si="591"/>
        <v>0</v>
      </c>
      <c r="U220" s="64"/>
      <c r="V220" s="64"/>
      <c r="W220" s="64"/>
      <c r="X220" s="64"/>
      <c r="Y220" s="64"/>
      <c r="Z220" s="64"/>
      <c r="AA220" s="64"/>
      <c r="AB220" s="64"/>
      <c r="AC220" s="64"/>
    </row>
    <row r="221" spans="1:29" s="86" customFormat="1" ht="36">
      <c r="A221" s="54" t="s">
        <v>538</v>
      </c>
      <c r="B221" s="46" t="s">
        <v>101</v>
      </c>
      <c r="C221" s="73">
        <v>89711</v>
      </c>
      <c r="D221" s="100" t="s">
        <v>124</v>
      </c>
      <c r="E221" s="6" t="s">
        <v>35</v>
      </c>
      <c r="F221" s="6" t="s">
        <v>175</v>
      </c>
      <c r="G221" s="47">
        <v>10.84</v>
      </c>
      <c r="H221" s="7"/>
      <c r="I221" s="7"/>
      <c r="J221" s="7"/>
      <c r="K221" s="7">
        <f t="shared" si="583"/>
        <v>0</v>
      </c>
      <c r="L221" s="7">
        <f t="shared" si="584"/>
        <v>0</v>
      </c>
      <c r="M221" s="7">
        <f t="shared" si="585"/>
        <v>0</v>
      </c>
      <c r="N221" s="7">
        <f t="shared" si="586"/>
        <v>0</v>
      </c>
      <c r="O221" s="7">
        <f t="shared" si="587"/>
        <v>0</v>
      </c>
      <c r="P221" s="7">
        <f t="shared" si="588"/>
        <v>0</v>
      </c>
      <c r="Q221" s="48" t="s">
        <v>109</v>
      </c>
      <c r="R221" s="7">
        <f t="shared" si="589"/>
        <v>0</v>
      </c>
      <c r="S221" s="7">
        <f t="shared" si="590"/>
        <v>0</v>
      </c>
      <c r="T221" s="8">
        <f t="shared" si="591"/>
        <v>0</v>
      </c>
      <c r="U221" s="64"/>
      <c r="V221" s="64"/>
      <c r="W221" s="64"/>
      <c r="X221" s="64"/>
      <c r="Y221" s="64"/>
      <c r="Z221" s="64"/>
      <c r="AA221" s="64"/>
      <c r="AB221" s="64"/>
      <c r="AC221" s="64"/>
    </row>
    <row r="222" spans="1:29" s="86" customFormat="1" ht="36">
      <c r="A222" s="54" t="s">
        <v>539</v>
      </c>
      <c r="B222" s="46" t="s">
        <v>249</v>
      </c>
      <c r="C222" s="73">
        <v>965</v>
      </c>
      <c r="D222" s="100" t="s">
        <v>367</v>
      </c>
      <c r="E222" s="6" t="s">
        <v>35</v>
      </c>
      <c r="F222" s="6" t="s">
        <v>175</v>
      </c>
      <c r="G222" s="47">
        <v>5</v>
      </c>
      <c r="H222" s="7"/>
      <c r="I222" s="7"/>
      <c r="J222" s="7"/>
      <c r="K222" s="7">
        <f t="shared" si="583"/>
        <v>0</v>
      </c>
      <c r="L222" s="7">
        <f t="shared" si="584"/>
        <v>0</v>
      </c>
      <c r="M222" s="7">
        <f t="shared" si="585"/>
        <v>0</v>
      </c>
      <c r="N222" s="7">
        <f t="shared" si="586"/>
        <v>0</v>
      </c>
      <c r="O222" s="7">
        <f t="shared" si="587"/>
        <v>0</v>
      </c>
      <c r="P222" s="7">
        <f t="shared" si="588"/>
        <v>0</v>
      </c>
      <c r="Q222" s="48" t="s">
        <v>109</v>
      </c>
      <c r="R222" s="7">
        <f t="shared" si="589"/>
        <v>0</v>
      </c>
      <c r="S222" s="7">
        <f t="shared" si="590"/>
        <v>0</v>
      </c>
      <c r="T222" s="8">
        <f t="shared" si="591"/>
        <v>0</v>
      </c>
      <c r="U222" s="64"/>
      <c r="V222" s="64"/>
      <c r="W222" s="64"/>
      <c r="X222" s="64"/>
      <c r="Y222" s="64"/>
      <c r="Z222" s="64"/>
      <c r="AA222" s="64"/>
      <c r="AB222" s="64"/>
      <c r="AC222" s="64"/>
    </row>
    <row r="223" spans="1:29" s="86" customFormat="1" ht="36">
      <c r="A223" s="54" t="s">
        <v>540</v>
      </c>
      <c r="B223" s="46" t="s">
        <v>101</v>
      </c>
      <c r="C223" s="73">
        <v>104354</v>
      </c>
      <c r="D223" s="100" t="s">
        <v>121</v>
      </c>
      <c r="E223" s="6" t="s">
        <v>30</v>
      </c>
      <c r="F223" s="6" t="s">
        <v>175</v>
      </c>
      <c r="G223" s="47">
        <v>1</v>
      </c>
      <c r="H223" s="7"/>
      <c r="I223" s="7"/>
      <c r="J223" s="7"/>
      <c r="K223" s="7">
        <f t="shared" si="583"/>
        <v>0</v>
      </c>
      <c r="L223" s="7">
        <f t="shared" si="584"/>
        <v>0</v>
      </c>
      <c r="M223" s="7">
        <f t="shared" si="585"/>
        <v>0</v>
      </c>
      <c r="N223" s="7">
        <f t="shared" si="586"/>
        <v>0</v>
      </c>
      <c r="O223" s="7">
        <f t="shared" si="587"/>
        <v>0</v>
      </c>
      <c r="P223" s="7">
        <f t="shared" si="588"/>
        <v>0</v>
      </c>
      <c r="Q223" s="48" t="s">
        <v>109</v>
      </c>
      <c r="R223" s="7">
        <f t="shared" si="589"/>
        <v>0</v>
      </c>
      <c r="S223" s="7">
        <f t="shared" si="590"/>
        <v>0</v>
      </c>
      <c r="T223" s="8">
        <f t="shared" si="591"/>
        <v>0</v>
      </c>
      <c r="U223" s="64"/>
      <c r="V223" s="64"/>
      <c r="W223" s="64"/>
      <c r="X223" s="64"/>
      <c r="Y223" s="64"/>
      <c r="Z223" s="64"/>
      <c r="AA223" s="64"/>
      <c r="AB223" s="64"/>
      <c r="AC223" s="64"/>
    </row>
    <row r="224" spans="1:29" s="86" customFormat="1">
      <c r="A224" s="49" t="s">
        <v>541</v>
      </c>
      <c r="B224" s="50"/>
      <c r="C224" s="51"/>
      <c r="D224" s="52" t="s">
        <v>559</v>
      </c>
      <c r="E224" s="52"/>
      <c r="F224" s="52"/>
      <c r="G224" s="53"/>
      <c r="H224" s="55"/>
      <c r="I224" s="55"/>
      <c r="J224" s="55"/>
      <c r="K224" s="121">
        <f t="shared" ref="K224:M224" si="592">SUBTOTAL(9,K225:K237)</f>
        <v>0</v>
      </c>
      <c r="L224" s="121">
        <f t="shared" si="592"/>
        <v>0</v>
      </c>
      <c r="M224" s="121">
        <f t="shared" si="592"/>
        <v>0</v>
      </c>
      <c r="N224" s="55"/>
      <c r="O224" s="55"/>
      <c r="P224" s="55"/>
      <c r="Q224" s="55"/>
      <c r="R224" s="121">
        <f t="shared" ref="R224:S224" si="593">SUBTOTAL(9,R225:R237)</f>
        <v>0</v>
      </c>
      <c r="S224" s="121">
        <f t="shared" si="593"/>
        <v>0</v>
      </c>
      <c r="T224" s="121">
        <f>SUBTOTAL(9,T225:T237)</f>
        <v>0</v>
      </c>
      <c r="U224" s="64"/>
      <c r="V224" s="64"/>
      <c r="W224" s="64"/>
      <c r="X224" s="64"/>
      <c r="Y224" s="64"/>
      <c r="Z224" s="64"/>
      <c r="AA224" s="64"/>
      <c r="AB224" s="64"/>
      <c r="AC224" s="64"/>
    </row>
    <row r="225" spans="1:29" s="86" customFormat="1" ht="36" customHeight="1">
      <c r="A225" s="54" t="s">
        <v>542</v>
      </c>
      <c r="B225" s="46" t="s">
        <v>101</v>
      </c>
      <c r="C225" s="73">
        <v>89807</v>
      </c>
      <c r="D225" s="100" t="s">
        <v>139</v>
      </c>
      <c r="E225" s="6" t="s">
        <v>30</v>
      </c>
      <c r="F225" s="6" t="s">
        <v>192</v>
      </c>
      <c r="G225" s="47">
        <v>4</v>
      </c>
      <c r="H225" s="7"/>
      <c r="I225" s="7"/>
      <c r="J225" s="7"/>
      <c r="K225" s="7">
        <f t="shared" ref="K225:K226" si="594">ROUND((H225*G225),2)</f>
        <v>0</v>
      </c>
      <c r="L225" s="7">
        <f t="shared" ref="L225:L226" si="595">ROUND((I225*G225),2)</f>
        <v>0</v>
      </c>
      <c r="M225" s="7">
        <f t="shared" ref="M225:M226" si="596">ROUND((L225+K225),2)</f>
        <v>0</v>
      </c>
      <c r="N225" s="7">
        <f t="shared" ref="N225:N226" si="597">ROUND((IF(Q225="BDI 1",((1+($T$3/100))*H225),((1+($T$4/100))*H225))),2)</f>
        <v>0</v>
      </c>
      <c r="O225" s="7">
        <f t="shared" ref="O225:O226" si="598">ROUND((IF(Q225="BDI 1",((1+($T$3/100))*I225),((1+($T$4/100))*I225))),2)</f>
        <v>0</v>
      </c>
      <c r="P225" s="7">
        <f t="shared" ref="P225:P226" si="599">ROUND((N225+O225),2)</f>
        <v>0</v>
      </c>
      <c r="Q225" s="48" t="s">
        <v>109</v>
      </c>
      <c r="R225" s="7">
        <f t="shared" ref="R225:R226" si="600">ROUND(N225*G225,2)</f>
        <v>0</v>
      </c>
      <c r="S225" s="7">
        <f t="shared" ref="S225:S226" si="601">ROUND(O225*G225,2)</f>
        <v>0</v>
      </c>
      <c r="T225" s="8">
        <f t="shared" ref="T225:T226" si="602">ROUND(R225+S225,2)</f>
        <v>0</v>
      </c>
      <c r="U225" s="64"/>
      <c r="V225" s="64"/>
      <c r="W225" s="64"/>
      <c r="X225" s="64"/>
      <c r="Y225" s="64"/>
      <c r="Z225" s="64"/>
      <c r="AA225" s="64"/>
      <c r="AB225" s="64"/>
      <c r="AC225" s="64"/>
    </row>
    <row r="226" spans="1:29" s="86" customFormat="1" ht="48">
      <c r="A226" s="54" t="s">
        <v>543</v>
      </c>
      <c r="B226" s="46" t="s">
        <v>101</v>
      </c>
      <c r="C226" s="73">
        <v>89804</v>
      </c>
      <c r="D226" s="100" t="s">
        <v>137</v>
      </c>
      <c r="E226" s="6" t="s">
        <v>30</v>
      </c>
      <c r="F226" s="6" t="s">
        <v>175</v>
      </c>
      <c r="G226" s="47">
        <v>2</v>
      </c>
      <c r="H226" s="7"/>
      <c r="I226" s="7"/>
      <c r="J226" s="7"/>
      <c r="K226" s="7">
        <f t="shared" si="594"/>
        <v>0</v>
      </c>
      <c r="L226" s="7">
        <f t="shared" si="595"/>
        <v>0</v>
      </c>
      <c r="M226" s="7">
        <f t="shared" si="596"/>
        <v>0</v>
      </c>
      <c r="N226" s="7">
        <f t="shared" si="597"/>
        <v>0</v>
      </c>
      <c r="O226" s="7">
        <f t="shared" si="598"/>
        <v>0</v>
      </c>
      <c r="P226" s="7">
        <f t="shared" si="599"/>
        <v>0</v>
      </c>
      <c r="Q226" s="48" t="s">
        <v>109</v>
      </c>
      <c r="R226" s="7">
        <f t="shared" si="600"/>
        <v>0</v>
      </c>
      <c r="S226" s="7">
        <f t="shared" si="601"/>
        <v>0</v>
      </c>
      <c r="T226" s="8">
        <f t="shared" si="602"/>
        <v>0</v>
      </c>
      <c r="U226" s="64"/>
      <c r="V226" s="64"/>
      <c r="W226" s="64"/>
      <c r="X226" s="64"/>
      <c r="Y226" s="64"/>
      <c r="Z226" s="64"/>
      <c r="AA226" s="64"/>
      <c r="AB226" s="64"/>
      <c r="AC226" s="64"/>
    </row>
    <row r="227" spans="1:29" s="86" customFormat="1" ht="48">
      <c r="A227" s="54" t="s">
        <v>544</v>
      </c>
      <c r="B227" s="46" t="s">
        <v>101</v>
      </c>
      <c r="C227" s="73">
        <v>89808</v>
      </c>
      <c r="D227" s="100" t="s">
        <v>140</v>
      </c>
      <c r="E227" s="6" t="s">
        <v>30</v>
      </c>
      <c r="F227" s="6" t="s">
        <v>175</v>
      </c>
      <c r="G227" s="47">
        <v>4</v>
      </c>
      <c r="H227" s="7"/>
      <c r="I227" s="7"/>
      <c r="J227" s="7"/>
      <c r="K227" s="7">
        <f t="shared" ref="K227:K237" si="603">ROUND((H227*G227),2)</f>
        <v>0</v>
      </c>
      <c r="L227" s="7">
        <f t="shared" ref="L227:L237" si="604">ROUND((I227*G227),2)</f>
        <v>0</v>
      </c>
      <c r="M227" s="7">
        <f t="shared" ref="M227:M237" si="605">ROUND((L227+K227),2)</f>
        <v>0</v>
      </c>
      <c r="N227" s="7">
        <f t="shared" ref="N227:N237" si="606">ROUND((IF(Q227="BDI 1",((1+($T$3/100))*H227),((1+($T$4/100))*H227))),2)</f>
        <v>0</v>
      </c>
      <c r="O227" s="7">
        <f t="shared" ref="O227:O237" si="607">ROUND((IF(Q227="BDI 1",((1+($T$3/100))*I227),((1+($T$4/100))*I227))),2)</f>
        <v>0</v>
      </c>
      <c r="P227" s="7">
        <f t="shared" ref="P227:P237" si="608">ROUND((N227+O227),2)</f>
        <v>0</v>
      </c>
      <c r="Q227" s="48" t="s">
        <v>109</v>
      </c>
      <c r="R227" s="7">
        <f t="shared" ref="R227:R237" si="609">ROUND(N227*G227,2)</f>
        <v>0</v>
      </c>
      <c r="S227" s="7">
        <f t="shared" ref="S227:S237" si="610">ROUND(O227*G227,2)</f>
        <v>0</v>
      </c>
      <c r="T227" s="8">
        <f t="shared" ref="T227:T237" si="611">ROUND(R227+S227,2)</f>
        <v>0</v>
      </c>
      <c r="U227" s="64"/>
      <c r="V227" s="64"/>
      <c r="W227" s="64"/>
      <c r="X227" s="64"/>
      <c r="Y227" s="64"/>
      <c r="Z227" s="64"/>
      <c r="AA227" s="64"/>
      <c r="AB227" s="64"/>
      <c r="AC227" s="64"/>
    </row>
    <row r="228" spans="1:29" s="86" customFormat="1" ht="36">
      <c r="A228" s="54" t="s">
        <v>545</v>
      </c>
      <c r="B228" s="46" t="s">
        <v>101</v>
      </c>
      <c r="C228" s="73">
        <v>89801</v>
      </c>
      <c r="D228" s="100" t="s">
        <v>136</v>
      </c>
      <c r="E228" s="6" t="s">
        <v>30</v>
      </c>
      <c r="F228" s="6" t="s">
        <v>175</v>
      </c>
      <c r="G228" s="47">
        <v>5</v>
      </c>
      <c r="H228" s="7"/>
      <c r="I228" s="7"/>
      <c r="J228" s="7"/>
      <c r="K228" s="7">
        <f t="shared" si="603"/>
        <v>0</v>
      </c>
      <c r="L228" s="7">
        <f t="shared" si="604"/>
        <v>0</v>
      </c>
      <c r="M228" s="7">
        <f t="shared" si="605"/>
        <v>0</v>
      </c>
      <c r="N228" s="7">
        <f t="shared" si="606"/>
        <v>0</v>
      </c>
      <c r="O228" s="7">
        <f t="shared" si="607"/>
        <v>0</v>
      </c>
      <c r="P228" s="7">
        <f t="shared" si="608"/>
        <v>0</v>
      </c>
      <c r="Q228" s="48" t="s">
        <v>109</v>
      </c>
      <c r="R228" s="7">
        <f t="shared" si="609"/>
        <v>0</v>
      </c>
      <c r="S228" s="7">
        <f t="shared" si="610"/>
        <v>0</v>
      </c>
      <c r="T228" s="8">
        <f t="shared" si="611"/>
        <v>0</v>
      </c>
      <c r="U228" s="64"/>
      <c r="V228" s="64"/>
      <c r="W228" s="64"/>
      <c r="X228" s="64"/>
      <c r="Y228" s="64"/>
      <c r="Z228" s="64"/>
      <c r="AA228" s="64"/>
      <c r="AB228" s="64"/>
      <c r="AC228" s="64"/>
    </row>
    <row r="229" spans="1:29" s="86" customFormat="1" ht="36">
      <c r="A229" s="54" t="s">
        <v>546</v>
      </c>
      <c r="B229" s="46" t="s">
        <v>101</v>
      </c>
      <c r="C229" s="73">
        <v>89805</v>
      </c>
      <c r="D229" s="100" t="s">
        <v>138</v>
      </c>
      <c r="E229" s="6" t="s">
        <v>30</v>
      </c>
      <c r="F229" s="6" t="s">
        <v>175</v>
      </c>
      <c r="G229" s="47">
        <v>6</v>
      </c>
      <c r="H229" s="7"/>
      <c r="I229" s="7"/>
      <c r="J229" s="7"/>
      <c r="K229" s="7">
        <f t="shared" si="603"/>
        <v>0</v>
      </c>
      <c r="L229" s="7">
        <f t="shared" si="604"/>
        <v>0</v>
      </c>
      <c r="M229" s="7">
        <f t="shared" si="605"/>
        <v>0</v>
      </c>
      <c r="N229" s="7">
        <f t="shared" si="606"/>
        <v>0</v>
      </c>
      <c r="O229" s="7">
        <f t="shared" si="607"/>
        <v>0</v>
      </c>
      <c r="P229" s="7">
        <f t="shared" si="608"/>
        <v>0</v>
      </c>
      <c r="Q229" s="48" t="s">
        <v>109</v>
      </c>
      <c r="R229" s="7">
        <f t="shared" si="609"/>
        <v>0</v>
      </c>
      <c r="S229" s="7">
        <f t="shared" si="610"/>
        <v>0</v>
      </c>
      <c r="T229" s="8">
        <f t="shared" si="611"/>
        <v>0</v>
      </c>
      <c r="U229" s="64"/>
      <c r="V229" s="64"/>
      <c r="W229" s="64"/>
      <c r="X229" s="64"/>
      <c r="Y229" s="64"/>
      <c r="Z229" s="64"/>
      <c r="AA229" s="64"/>
      <c r="AB229" s="64"/>
      <c r="AC229" s="64"/>
    </row>
    <row r="230" spans="1:29" s="86" customFormat="1" ht="36">
      <c r="A230" s="54" t="s">
        <v>547</v>
      </c>
      <c r="B230" s="46" t="s">
        <v>249</v>
      </c>
      <c r="C230" s="73">
        <v>621</v>
      </c>
      <c r="D230" s="100" t="s">
        <v>368</v>
      </c>
      <c r="E230" s="6" t="s">
        <v>30</v>
      </c>
      <c r="F230" s="6" t="s">
        <v>175</v>
      </c>
      <c r="G230" s="47">
        <v>1</v>
      </c>
      <c r="H230" s="7"/>
      <c r="I230" s="7"/>
      <c r="J230" s="7"/>
      <c r="K230" s="7">
        <f t="shared" si="603"/>
        <v>0</v>
      </c>
      <c r="L230" s="7">
        <f t="shared" si="604"/>
        <v>0</v>
      </c>
      <c r="M230" s="7">
        <f t="shared" si="605"/>
        <v>0</v>
      </c>
      <c r="N230" s="7">
        <f t="shared" si="606"/>
        <v>0</v>
      </c>
      <c r="O230" s="7">
        <f t="shared" si="607"/>
        <v>0</v>
      </c>
      <c r="P230" s="7">
        <f t="shared" si="608"/>
        <v>0</v>
      </c>
      <c r="Q230" s="48" t="s">
        <v>109</v>
      </c>
      <c r="R230" s="7">
        <f t="shared" si="609"/>
        <v>0</v>
      </c>
      <c r="S230" s="7">
        <f t="shared" si="610"/>
        <v>0</v>
      </c>
      <c r="T230" s="8">
        <f t="shared" si="611"/>
        <v>0</v>
      </c>
      <c r="U230" s="64"/>
      <c r="V230" s="64"/>
      <c r="W230" s="64"/>
      <c r="X230" s="64"/>
      <c r="Y230" s="64"/>
      <c r="Z230" s="64"/>
      <c r="AA230" s="64"/>
      <c r="AB230" s="64"/>
      <c r="AC230" s="64"/>
    </row>
    <row r="231" spans="1:29" s="86" customFormat="1" ht="36">
      <c r="A231" s="54" t="s">
        <v>548</v>
      </c>
      <c r="B231" s="46" t="s">
        <v>101</v>
      </c>
      <c r="C231" s="73">
        <v>89798</v>
      </c>
      <c r="D231" s="100" t="s">
        <v>134</v>
      </c>
      <c r="E231" s="6" t="s">
        <v>35</v>
      </c>
      <c r="F231" s="6" t="s">
        <v>175</v>
      </c>
      <c r="G231" s="47">
        <v>8.2899999999999991</v>
      </c>
      <c r="H231" s="7"/>
      <c r="I231" s="7"/>
      <c r="J231" s="7"/>
      <c r="K231" s="7">
        <f t="shared" si="603"/>
        <v>0</v>
      </c>
      <c r="L231" s="7">
        <f t="shared" si="604"/>
        <v>0</v>
      </c>
      <c r="M231" s="7">
        <f t="shared" si="605"/>
        <v>0</v>
      </c>
      <c r="N231" s="7">
        <f t="shared" si="606"/>
        <v>0</v>
      </c>
      <c r="O231" s="7">
        <f t="shared" si="607"/>
        <v>0</v>
      </c>
      <c r="P231" s="7">
        <f t="shared" si="608"/>
        <v>0</v>
      </c>
      <c r="Q231" s="48" t="s">
        <v>109</v>
      </c>
      <c r="R231" s="7">
        <f t="shared" si="609"/>
        <v>0</v>
      </c>
      <c r="S231" s="7">
        <f t="shared" si="610"/>
        <v>0</v>
      </c>
      <c r="T231" s="8">
        <f t="shared" si="611"/>
        <v>0</v>
      </c>
      <c r="U231" s="64"/>
      <c r="V231" s="64"/>
      <c r="W231" s="64"/>
      <c r="X231" s="64"/>
      <c r="Y231" s="64"/>
      <c r="Z231" s="64"/>
      <c r="AA231" s="64"/>
      <c r="AB231" s="64"/>
      <c r="AC231" s="64"/>
    </row>
    <row r="232" spans="1:29" s="86" customFormat="1" ht="36">
      <c r="A232" s="54" t="s">
        <v>549</v>
      </c>
      <c r="B232" s="46" t="s">
        <v>101</v>
      </c>
      <c r="C232" s="73">
        <v>89799</v>
      </c>
      <c r="D232" s="100" t="s">
        <v>135</v>
      </c>
      <c r="E232" s="6" t="s">
        <v>35</v>
      </c>
      <c r="F232" s="6" t="s">
        <v>175</v>
      </c>
      <c r="G232" s="47">
        <v>55.43</v>
      </c>
      <c r="H232" s="7"/>
      <c r="I232" s="7"/>
      <c r="J232" s="7"/>
      <c r="K232" s="7">
        <f t="shared" si="603"/>
        <v>0</v>
      </c>
      <c r="L232" s="7">
        <f t="shared" si="604"/>
        <v>0</v>
      </c>
      <c r="M232" s="7">
        <f t="shared" si="605"/>
        <v>0</v>
      </c>
      <c r="N232" s="7">
        <f t="shared" si="606"/>
        <v>0</v>
      </c>
      <c r="O232" s="7">
        <f t="shared" si="607"/>
        <v>0</v>
      </c>
      <c r="P232" s="7">
        <f t="shared" si="608"/>
        <v>0</v>
      </c>
      <c r="Q232" s="48" t="s">
        <v>109</v>
      </c>
      <c r="R232" s="7">
        <f t="shared" si="609"/>
        <v>0</v>
      </c>
      <c r="S232" s="7">
        <f t="shared" si="610"/>
        <v>0</v>
      </c>
      <c r="T232" s="8">
        <f t="shared" si="611"/>
        <v>0</v>
      </c>
      <c r="U232" s="64"/>
      <c r="V232" s="64"/>
      <c r="W232" s="64"/>
      <c r="X232" s="64"/>
      <c r="Y232" s="64"/>
      <c r="Z232" s="64"/>
      <c r="AA232" s="64"/>
      <c r="AB232" s="64"/>
      <c r="AC232" s="64"/>
    </row>
    <row r="233" spans="1:29" s="86" customFormat="1" ht="36">
      <c r="A233" s="54" t="s">
        <v>550</v>
      </c>
      <c r="B233" s="46" t="s">
        <v>101</v>
      </c>
      <c r="C233" s="73">
        <v>104354</v>
      </c>
      <c r="D233" s="100" t="s">
        <v>121</v>
      </c>
      <c r="E233" s="6" t="s">
        <v>30</v>
      </c>
      <c r="F233" s="6" t="s">
        <v>175</v>
      </c>
      <c r="G233" s="47">
        <v>3</v>
      </c>
      <c r="H233" s="7"/>
      <c r="I233" s="7"/>
      <c r="J233" s="7"/>
      <c r="K233" s="7">
        <f t="shared" si="603"/>
        <v>0</v>
      </c>
      <c r="L233" s="7">
        <f t="shared" si="604"/>
        <v>0</v>
      </c>
      <c r="M233" s="7">
        <f t="shared" si="605"/>
        <v>0</v>
      </c>
      <c r="N233" s="7">
        <f t="shared" si="606"/>
        <v>0</v>
      </c>
      <c r="O233" s="7">
        <f t="shared" si="607"/>
        <v>0</v>
      </c>
      <c r="P233" s="7">
        <f t="shared" si="608"/>
        <v>0</v>
      </c>
      <c r="Q233" s="48" t="s">
        <v>109</v>
      </c>
      <c r="R233" s="7">
        <f t="shared" si="609"/>
        <v>0</v>
      </c>
      <c r="S233" s="7">
        <f t="shared" si="610"/>
        <v>0</v>
      </c>
      <c r="T233" s="8">
        <f t="shared" si="611"/>
        <v>0</v>
      </c>
      <c r="U233" s="64"/>
      <c r="V233" s="64"/>
      <c r="W233" s="64"/>
      <c r="X233" s="64"/>
      <c r="Y233" s="64"/>
      <c r="Z233" s="64"/>
      <c r="AA233" s="64"/>
      <c r="AB233" s="64"/>
      <c r="AC233" s="64"/>
    </row>
    <row r="234" spans="1:29" s="86" customFormat="1" ht="36">
      <c r="A234" s="54" t="s">
        <v>551</v>
      </c>
      <c r="B234" s="46" t="s">
        <v>101</v>
      </c>
      <c r="C234" s="73">
        <v>89825</v>
      </c>
      <c r="D234" s="100" t="s">
        <v>141</v>
      </c>
      <c r="E234" s="6" t="s">
        <v>30</v>
      </c>
      <c r="F234" s="6" t="s">
        <v>175</v>
      </c>
      <c r="G234" s="47">
        <v>6</v>
      </c>
      <c r="H234" s="7"/>
      <c r="I234" s="7"/>
      <c r="J234" s="7"/>
      <c r="K234" s="7">
        <f t="shared" si="603"/>
        <v>0</v>
      </c>
      <c r="L234" s="7">
        <f t="shared" si="604"/>
        <v>0</v>
      </c>
      <c r="M234" s="7">
        <f t="shared" si="605"/>
        <v>0</v>
      </c>
      <c r="N234" s="7">
        <f t="shared" si="606"/>
        <v>0</v>
      </c>
      <c r="O234" s="7">
        <f t="shared" si="607"/>
        <v>0</v>
      </c>
      <c r="P234" s="7">
        <f t="shared" si="608"/>
        <v>0</v>
      </c>
      <c r="Q234" s="48" t="s">
        <v>109</v>
      </c>
      <c r="R234" s="7">
        <f t="shared" si="609"/>
        <v>0</v>
      </c>
      <c r="S234" s="7">
        <f t="shared" si="610"/>
        <v>0</v>
      </c>
      <c r="T234" s="8">
        <f t="shared" si="611"/>
        <v>0</v>
      </c>
      <c r="U234" s="64"/>
      <c r="V234" s="64"/>
      <c r="W234" s="64"/>
      <c r="X234" s="64"/>
      <c r="Y234" s="64"/>
      <c r="Z234" s="64"/>
      <c r="AA234" s="64"/>
      <c r="AB234" s="64"/>
      <c r="AC234" s="64"/>
    </row>
    <row r="235" spans="1:29" s="86" customFormat="1" ht="24">
      <c r="A235" s="54" t="s">
        <v>552</v>
      </c>
      <c r="B235" s="46" t="s">
        <v>249</v>
      </c>
      <c r="C235" s="73">
        <v>821</v>
      </c>
      <c r="D235" s="100" t="s">
        <v>369</v>
      </c>
      <c r="E235" s="6" t="s">
        <v>30</v>
      </c>
      <c r="F235" s="6" t="s">
        <v>175</v>
      </c>
      <c r="G235" s="47">
        <v>4</v>
      </c>
      <c r="H235" s="7"/>
      <c r="I235" s="7"/>
      <c r="J235" s="7"/>
      <c r="K235" s="7">
        <f t="shared" si="603"/>
        <v>0</v>
      </c>
      <c r="L235" s="7">
        <f t="shared" si="604"/>
        <v>0</v>
      </c>
      <c r="M235" s="7">
        <f t="shared" si="605"/>
        <v>0</v>
      </c>
      <c r="N235" s="7">
        <f t="shared" si="606"/>
        <v>0</v>
      </c>
      <c r="O235" s="7">
        <f t="shared" si="607"/>
        <v>0</v>
      </c>
      <c r="P235" s="7">
        <f t="shared" si="608"/>
        <v>0</v>
      </c>
      <c r="Q235" s="48" t="s">
        <v>109</v>
      </c>
      <c r="R235" s="7">
        <f t="shared" si="609"/>
        <v>0</v>
      </c>
      <c r="S235" s="7">
        <f t="shared" si="610"/>
        <v>0</v>
      </c>
      <c r="T235" s="8">
        <f t="shared" si="611"/>
        <v>0</v>
      </c>
      <c r="U235" s="64"/>
      <c r="V235" s="64"/>
      <c r="W235" s="64"/>
      <c r="X235" s="64"/>
      <c r="Y235" s="64"/>
      <c r="Z235" s="64"/>
      <c r="AA235" s="64"/>
      <c r="AB235" s="64"/>
      <c r="AC235" s="64"/>
    </row>
    <row r="236" spans="1:29" s="86" customFormat="1" ht="36">
      <c r="A236" s="54" t="s">
        <v>553</v>
      </c>
      <c r="B236" s="46" t="s">
        <v>101</v>
      </c>
      <c r="C236" s="73">
        <v>89829</v>
      </c>
      <c r="D236" s="100" t="s">
        <v>142</v>
      </c>
      <c r="E236" s="6" t="s">
        <v>30</v>
      </c>
      <c r="F236" s="6" t="s">
        <v>175</v>
      </c>
      <c r="G236" s="47">
        <v>5</v>
      </c>
      <c r="H236" s="7"/>
      <c r="I236" s="7"/>
      <c r="J236" s="7"/>
      <c r="K236" s="7">
        <f t="shared" si="603"/>
        <v>0</v>
      </c>
      <c r="L236" s="7">
        <f t="shared" si="604"/>
        <v>0</v>
      </c>
      <c r="M236" s="7">
        <f t="shared" si="605"/>
        <v>0</v>
      </c>
      <c r="N236" s="7">
        <f t="shared" si="606"/>
        <v>0</v>
      </c>
      <c r="O236" s="7">
        <f t="shared" si="607"/>
        <v>0</v>
      </c>
      <c r="P236" s="7">
        <f t="shared" si="608"/>
        <v>0</v>
      </c>
      <c r="Q236" s="48" t="s">
        <v>109</v>
      </c>
      <c r="R236" s="7">
        <f t="shared" si="609"/>
        <v>0</v>
      </c>
      <c r="S236" s="7">
        <f t="shared" si="610"/>
        <v>0</v>
      </c>
      <c r="T236" s="8">
        <f t="shared" si="611"/>
        <v>0</v>
      </c>
      <c r="U236" s="64"/>
      <c r="V236" s="64"/>
      <c r="W236" s="64"/>
      <c r="X236" s="64"/>
      <c r="Y236" s="64"/>
      <c r="Z236" s="64"/>
      <c r="AA236" s="64"/>
      <c r="AB236" s="64"/>
      <c r="AC236" s="64"/>
    </row>
    <row r="237" spans="1:29" s="86" customFormat="1">
      <c r="A237" s="54" t="s">
        <v>554</v>
      </c>
      <c r="B237" s="46" t="s">
        <v>249</v>
      </c>
      <c r="C237" s="73">
        <v>807</v>
      </c>
      <c r="D237" s="100" t="s">
        <v>370</v>
      </c>
      <c r="E237" s="6" t="s">
        <v>30</v>
      </c>
      <c r="F237" s="6" t="s">
        <v>175</v>
      </c>
      <c r="G237" s="47">
        <v>1</v>
      </c>
      <c r="H237" s="7"/>
      <c r="I237" s="7"/>
      <c r="J237" s="7"/>
      <c r="K237" s="7">
        <f t="shared" si="603"/>
        <v>0</v>
      </c>
      <c r="L237" s="7">
        <f t="shared" si="604"/>
        <v>0</v>
      </c>
      <c r="M237" s="7">
        <f t="shared" si="605"/>
        <v>0</v>
      </c>
      <c r="N237" s="7">
        <f t="shared" si="606"/>
        <v>0</v>
      </c>
      <c r="O237" s="7">
        <f t="shared" si="607"/>
        <v>0</v>
      </c>
      <c r="P237" s="7">
        <f t="shared" si="608"/>
        <v>0</v>
      </c>
      <c r="Q237" s="48" t="s">
        <v>109</v>
      </c>
      <c r="R237" s="7">
        <f t="shared" si="609"/>
        <v>0</v>
      </c>
      <c r="S237" s="7">
        <f t="shared" si="610"/>
        <v>0</v>
      </c>
      <c r="T237" s="8">
        <f t="shared" si="611"/>
        <v>0</v>
      </c>
      <c r="U237" s="64"/>
      <c r="V237" s="64"/>
      <c r="W237" s="64"/>
      <c r="X237" s="64"/>
      <c r="Y237" s="64"/>
      <c r="Z237" s="64"/>
      <c r="AA237" s="64"/>
      <c r="AB237" s="64"/>
      <c r="AC237" s="64"/>
    </row>
    <row r="238" spans="1:29" s="86" customFormat="1">
      <c r="A238" s="49" t="s">
        <v>555</v>
      </c>
      <c r="B238" s="50"/>
      <c r="C238" s="51"/>
      <c r="D238" s="52" t="s">
        <v>556</v>
      </c>
      <c r="E238" s="52"/>
      <c r="F238" s="52"/>
      <c r="G238" s="53"/>
      <c r="H238" s="55"/>
      <c r="I238" s="55"/>
      <c r="J238" s="55"/>
      <c r="K238" s="121">
        <f t="shared" ref="K238:M238" si="612">SUBTOTAL(9,K239:K240)</f>
        <v>0</v>
      </c>
      <c r="L238" s="121">
        <f t="shared" si="612"/>
        <v>0</v>
      </c>
      <c r="M238" s="121">
        <f t="shared" si="612"/>
        <v>0</v>
      </c>
      <c r="N238" s="55"/>
      <c r="O238" s="55"/>
      <c r="P238" s="55"/>
      <c r="Q238" s="55"/>
      <c r="R238" s="121">
        <f t="shared" ref="R238:S238" si="613">SUBTOTAL(9,R239:R240)</f>
        <v>0</v>
      </c>
      <c r="S238" s="121">
        <f t="shared" si="613"/>
        <v>0</v>
      </c>
      <c r="T238" s="121">
        <f>SUBTOTAL(9,T239:T240)</f>
        <v>0</v>
      </c>
      <c r="U238" s="64"/>
      <c r="V238" s="64"/>
      <c r="W238" s="64"/>
      <c r="X238" s="64"/>
      <c r="Y238" s="64"/>
      <c r="Z238" s="64"/>
      <c r="AA238" s="64"/>
      <c r="AB238" s="64"/>
      <c r="AC238" s="64"/>
    </row>
    <row r="239" spans="1:29" s="86" customFormat="1" ht="36">
      <c r="A239" s="54" t="s">
        <v>557</v>
      </c>
      <c r="B239" s="46" t="s">
        <v>101</v>
      </c>
      <c r="C239" s="73">
        <v>98068</v>
      </c>
      <c r="D239" s="100" t="s">
        <v>110</v>
      </c>
      <c r="E239" s="6" t="s">
        <v>30</v>
      </c>
      <c r="F239" s="6" t="s">
        <v>192</v>
      </c>
      <c r="G239" s="47">
        <v>1</v>
      </c>
      <c r="H239" s="7"/>
      <c r="I239" s="7"/>
      <c r="J239" s="7"/>
      <c r="K239" s="7">
        <f t="shared" ref="K239:K240" si="614">ROUND((H239*G239),2)</f>
        <v>0</v>
      </c>
      <c r="L239" s="7">
        <f t="shared" ref="L239:L240" si="615">ROUND((I239*G239),2)</f>
        <v>0</v>
      </c>
      <c r="M239" s="7">
        <f t="shared" ref="M239:M240" si="616">ROUND((L239+K239),2)</f>
        <v>0</v>
      </c>
      <c r="N239" s="7">
        <f t="shared" ref="N239:N240" si="617">ROUND((IF(Q239="BDI 1",((1+($T$3/100))*H239),((1+($T$4/100))*H239))),2)</f>
        <v>0</v>
      </c>
      <c r="O239" s="7">
        <f t="shared" ref="O239:O240" si="618">ROUND((IF(Q239="BDI 1",((1+($T$3/100))*I239),((1+($T$4/100))*I239))),2)</f>
        <v>0</v>
      </c>
      <c r="P239" s="7">
        <f t="shared" ref="P239:P240" si="619">ROUND((N239+O239),2)</f>
        <v>0</v>
      </c>
      <c r="Q239" s="48" t="s">
        <v>109</v>
      </c>
      <c r="R239" s="7">
        <f t="shared" ref="R239:R240" si="620">ROUND(N239*G239,2)</f>
        <v>0</v>
      </c>
      <c r="S239" s="7">
        <f t="shared" ref="S239:S240" si="621">ROUND(O239*G239,2)</f>
        <v>0</v>
      </c>
      <c r="T239" s="8">
        <f t="shared" ref="T239:T240" si="622">ROUND(R239+S239,2)</f>
        <v>0</v>
      </c>
      <c r="U239" s="64"/>
      <c r="V239" s="64"/>
      <c r="W239" s="64"/>
      <c r="X239" s="64"/>
      <c r="Y239" s="64"/>
      <c r="Z239" s="64"/>
      <c r="AA239" s="64"/>
      <c r="AB239" s="64"/>
      <c r="AC239" s="64"/>
    </row>
    <row r="240" spans="1:29" s="86" customFormat="1" ht="48">
      <c r="A240" s="54" t="s">
        <v>558</v>
      </c>
      <c r="B240" s="46" t="s">
        <v>101</v>
      </c>
      <c r="C240" s="73">
        <v>98075</v>
      </c>
      <c r="D240" s="100" t="s">
        <v>111</v>
      </c>
      <c r="E240" s="6" t="s">
        <v>30</v>
      </c>
      <c r="F240" s="6" t="s">
        <v>175</v>
      </c>
      <c r="G240" s="47">
        <v>1</v>
      </c>
      <c r="H240" s="7"/>
      <c r="I240" s="7"/>
      <c r="J240" s="7"/>
      <c r="K240" s="7">
        <f t="shared" si="614"/>
        <v>0</v>
      </c>
      <c r="L240" s="7">
        <f t="shared" si="615"/>
        <v>0</v>
      </c>
      <c r="M240" s="7">
        <f t="shared" si="616"/>
        <v>0</v>
      </c>
      <c r="N240" s="7">
        <f t="shared" si="617"/>
        <v>0</v>
      </c>
      <c r="O240" s="7">
        <f t="shared" si="618"/>
        <v>0</v>
      </c>
      <c r="P240" s="7">
        <f t="shared" si="619"/>
        <v>0</v>
      </c>
      <c r="Q240" s="48" t="s">
        <v>109</v>
      </c>
      <c r="R240" s="7">
        <f t="shared" si="620"/>
        <v>0</v>
      </c>
      <c r="S240" s="7">
        <f t="shared" si="621"/>
        <v>0</v>
      </c>
      <c r="T240" s="8">
        <f t="shared" si="622"/>
        <v>0</v>
      </c>
      <c r="U240" s="64"/>
      <c r="V240" s="64"/>
      <c r="W240" s="64"/>
      <c r="X240" s="64"/>
      <c r="Y240" s="64"/>
      <c r="Z240" s="64"/>
      <c r="AA240" s="64"/>
      <c r="AB240" s="64"/>
      <c r="AC240" s="64"/>
    </row>
    <row r="241" spans="1:29">
      <c r="A241" s="22"/>
      <c r="B241" s="22"/>
      <c r="C241" s="11"/>
      <c r="D241" s="39"/>
      <c r="E241" s="11"/>
      <c r="F241" s="11"/>
      <c r="G241" s="12"/>
      <c r="H241" s="16"/>
      <c r="I241" s="16"/>
      <c r="J241" s="16"/>
      <c r="K241" s="16"/>
      <c r="L241" s="16"/>
      <c r="M241" s="16"/>
      <c r="N241" s="14"/>
      <c r="O241" s="14"/>
      <c r="P241" s="14"/>
      <c r="Q241" s="14"/>
      <c r="R241" s="14"/>
      <c r="S241" s="14"/>
      <c r="T241" s="15"/>
    </row>
    <row r="242" spans="1:29" s="86" customFormat="1">
      <c r="A242" s="49">
        <v>14</v>
      </c>
      <c r="B242" s="75"/>
      <c r="C242" s="76"/>
      <c r="D242" s="52" t="s">
        <v>562</v>
      </c>
      <c r="E242" s="77"/>
      <c r="F242" s="77"/>
      <c r="G242" s="78"/>
      <c r="H242" s="78"/>
      <c r="I242" s="78"/>
      <c r="J242" s="79"/>
      <c r="K242" s="81">
        <f t="shared" ref="K242:M242" si="623">SUBTOTAL(9,K243:K294)</f>
        <v>0</v>
      </c>
      <c r="L242" s="81">
        <f t="shared" si="623"/>
        <v>0</v>
      </c>
      <c r="M242" s="81">
        <f t="shared" si="623"/>
        <v>0</v>
      </c>
      <c r="N242" s="80"/>
      <c r="O242" s="80"/>
      <c r="P242" s="80"/>
      <c r="Q242" s="80"/>
      <c r="R242" s="81">
        <f t="shared" ref="R242:S242" si="624">SUBTOTAL(9,R243:R294)</f>
        <v>0</v>
      </c>
      <c r="S242" s="81">
        <f t="shared" si="624"/>
        <v>0</v>
      </c>
      <c r="T242" s="81">
        <f>SUBTOTAL(9,T243:T294)</f>
        <v>0</v>
      </c>
      <c r="U242" s="64"/>
      <c r="V242" s="64"/>
      <c r="W242" s="64"/>
      <c r="X242" s="64"/>
      <c r="Y242" s="64"/>
      <c r="Z242" s="64"/>
      <c r="AA242" s="64"/>
      <c r="AB242" s="64"/>
      <c r="AC242" s="64"/>
    </row>
    <row r="243" spans="1:29" s="86" customFormat="1">
      <c r="A243" s="49" t="s">
        <v>268</v>
      </c>
      <c r="B243" s="50"/>
      <c r="C243" s="51"/>
      <c r="D243" s="52" t="s">
        <v>563</v>
      </c>
      <c r="E243" s="52"/>
      <c r="F243" s="52"/>
      <c r="G243" s="53"/>
      <c r="H243" s="55"/>
      <c r="I243" s="55"/>
      <c r="J243" s="55"/>
      <c r="K243" s="121">
        <f t="shared" ref="K243:M243" si="625">SUBTOTAL(9,K244:K251)</f>
        <v>0</v>
      </c>
      <c r="L243" s="121">
        <f t="shared" si="625"/>
        <v>0</v>
      </c>
      <c r="M243" s="121">
        <f t="shared" si="625"/>
        <v>0</v>
      </c>
      <c r="N243" s="55"/>
      <c r="O243" s="55"/>
      <c r="P243" s="55"/>
      <c r="Q243" s="55"/>
      <c r="R243" s="121">
        <f t="shared" ref="R243:S243" si="626">SUBTOTAL(9,R244:R251)</f>
        <v>0</v>
      </c>
      <c r="S243" s="121">
        <f t="shared" si="626"/>
        <v>0</v>
      </c>
      <c r="T243" s="121">
        <f>SUBTOTAL(9,T244:T251)</f>
        <v>0</v>
      </c>
      <c r="U243" s="64"/>
      <c r="V243" s="64"/>
      <c r="W243" s="64"/>
      <c r="X243" s="64"/>
      <c r="Y243" s="64"/>
      <c r="Z243" s="64"/>
      <c r="AA243" s="64"/>
      <c r="AB243" s="64"/>
      <c r="AC243" s="64"/>
    </row>
    <row r="244" spans="1:29" ht="36">
      <c r="A244" s="54" t="s">
        <v>564</v>
      </c>
      <c r="B244" s="46" t="s">
        <v>101</v>
      </c>
      <c r="C244" s="74">
        <v>91940</v>
      </c>
      <c r="D244" s="100" t="s">
        <v>167</v>
      </c>
      <c r="E244" s="6" t="s">
        <v>30</v>
      </c>
      <c r="F244" s="6" t="s">
        <v>177</v>
      </c>
      <c r="G244" s="47">
        <v>63</v>
      </c>
      <c r="H244" s="7"/>
      <c r="I244" s="7"/>
      <c r="J244" s="7"/>
      <c r="K244" s="7">
        <f t="shared" ref="K244:K246" si="627">ROUND((H244*G244),2)</f>
        <v>0</v>
      </c>
      <c r="L244" s="7">
        <f t="shared" ref="L244:L246" si="628">ROUND((I244*G244),2)</f>
        <v>0</v>
      </c>
      <c r="M244" s="7">
        <f t="shared" ref="M244:M246" si="629">ROUND((L244+K244),2)</f>
        <v>0</v>
      </c>
      <c r="N244" s="7">
        <f t="shared" ref="N244:N246" si="630">ROUND((IF(Q244="BDI 1",((1+($T$3/100))*H244),((1+($T$4/100))*H244))),2)</f>
        <v>0</v>
      </c>
      <c r="O244" s="7">
        <f t="shared" ref="O244:O246" si="631">ROUND((IF(Q244="BDI 1",((1+($T$3/100))*I244),((1+($T$4/100))*I244))),2)</f>
        <v>0</v>
      </c>
      <c r="P244" s="7">
        <f t="shared" ref="P244:P246" si="632">ROUND((N244+O244),2)</f>
        <v>0</v>
      </c>
      <c r="Q244" s="48" t="s">
        <v>109</v>
      </c>
      <c r="R244" s="7">
        <f t="shared" ref="R244:R246" si="633">ROUND(N244*G244,2)</f>
        <v>0</v>
      </c>
      <c r="S244" s="7">
        <f t="shared" ref="S244:S246" si="634">ROUND(O244*G244,2)</f>
        <v>0</v>
      </c>
      <c r="T244" s="8">
        <f t="shared" ref="T244:T246" si="635">ROUND(R244+S244,2)</f>
        <v>0</v>
      </c>
      <c r="U244"/>
      <c r="V244"/>
      <c r="W244"/>
      <c r="X244"/>
      <c r="Y244"/>
      <c r="Z244"/>
      <c r="AA244"/>
      <c r="AB244"/>
      <c r="AC244"/>
    </row>
    <row r="245" spans="1:29" ht="24">
      <c r="A245" s="54" t="s">
        <v>565</v>
      </c>
      <c r="B245" s="46" t="s">
        <v>101</v>
      </c>
      <c r="C245" s="74">
        <v>91937</v>
      </c>
      <c r="D245" s="100" t="s">
        <v>149</v>
      </c>
      <c r="E245" s="6" t="s">
        <v>30</v>
      </c>
      <c r="F245" s="6" t="s">
        <v>177</v>
      </c>
      <c r="G245" s="47">
        <v>48</v>
      </c>
      <c r="H245" s="7"/>
      <c r="I245" s="7"/>
      <c r="J245" s="7"/>
      <c r="K245" s="7">
        <f t="shared" si="627"/>
        <v>0</v>
      </c>
      <c r="L245" s="7">
        <f t="shared" si="628"/>
        <v>0</v>
      </c>
      <c r="M245" s="7">
        <f t="shared" si="629"/>
        <v>0</v>
      </c>
      <c r="N245" s="7">
        <f t="shared" si="630"/>
        <v>0</v>
      </c>
      <c r="O245" s="7">
        <f t="shared" si="631"/>
        <v>0</v>
      </c>
      <c r="P245" s="7">
        <f t="shared" si="632"/>
        <v>0</v>
      </c>
      <c r="Q245" s="48" t="s">
        <v>109</v>
      </c>
      <c r="R245" s="7">
        <f t="shared" si="633"/>
        <v>0</v>
      </c>
      <c r="S245" s="7">
        <f t="shared" si="634"/>
        <v>0</v>
      </c>
      <c r="T245" s="8">
        <f t="shared" si="635"/>
        <v>0</v>
      </c>
      <c r="U245"/>
      <c r="V245"/>
      <c r="W245"/>
      <c r="X245"/>
      <c r="Y245"/>
      <c r="Z245"/>
      <c r="AA245"/>
      <c r="AB245"/>
      <c r="AC245"/>
    </row>
    <row r="246" spans="1:29" ht="36">
      <c r="A246" s="54" t="s">
        <v>566</v>
      </c>
      <c r="B246" s="46" t="s">
        <v>101</v>
      </c>
      <c r="C246" s="74">
        <v>93013</v>
      </c>
      <c r="D246" s="100" t="s">
        <v>84</v>
      </c>
      <c r="E246" s="6" t="s">
        <v>30</v>
      </c>
      <c r="F246" s="6" t="s">
        <v>175</v>
      </c>
      <c r="G246" s="47">
        <v>4</v>
      </c>
      <c r="H246" s="7"/>
      <c r="I246" s="7"/>
      <c r="J246" s="7"/>
      <c r="K246" s="7">
        <f t="shared" si="627"/>
        <v>0</v>
      </c>
      <c r="L246" s="7">
        <f t="shared" si="628"/>
        <v>0</v>
      </c>
      <c r="M246" s="7">
        <f t="shared" si="629"/>
        <v>0</v>
      </c>
      <c r="N246" s="7">
        <f t="shared" si="630"/>
        <v>0</v>
      </c>
      <c r="O246" s="7">
        <f t="shared" si="631"/>
        <v>0</v>
      </c>
      <c r="P246" s="7">
        <f t="shared" si="632"/>
        <v>0</v>
      </c>
      <c r="Q246" s="48" t="s">
        <v>109</v>
      </c>
      <c r="R246" s="7">
        <f t="shared" si="633"/>
        <v>0</v>
      </c>
      <c r="S246" s="7">
        <f t="shared" si="634"/>
        <v>0</v>
      </c>
      <c r="T246" s="8">
        <f t="shared" si="635"/>
        <v>0</v>
      </c>
      <c r="U246"/>
      <c r="V246"/>
      <c r="W246"/>
      <c r="X246"/>
      <c r="Y246"/>
      <c r="Z246"/>
      <c r="AA246"/>
      <c r="AB246"/>
      <c r="AC246"/>
    </row>
    <row r="247" spans="1:29" ht="36">
      <c r="A247" s="54" t="s">
        <v>567</v>
      </c>
      <c r="B247" s="46" t="s">
        <v>101</v>
      </c>
      <c r="C247" s="74">
        <v>91881</v>
      </c>
      <c r="D247" s="100" t="s">
        <v>150</v>
      </c>
      <c r="E247" s="6" t="s">
        <v>30</v>
      </c>
      <c r="F247" s="6" t="s">
        <v>175</v>
      </c>
      <c r="G247" s="47">
        <v>24</v>
      </c>
      <c r="H247" s="7"/>
      <c r="I247" s="7"/>
      <c r="J247" s="7"/>
      <c r="K247" s="7">
        <f t="shared" ref="K247:K248" si="636">ROUND((H247*G247),2)</f>
        <v>0</v>
      </c>
      <c r="L247" s="7">
        <f t="shared" ref="L247:L248" si="637">ROUND((I247*G247),2)</f>
        <v>0</v>
      </c>
      <c r="M247" s="7">
        <f t="shared" ref="M247:M248" si="638">ROUND((L247+K247),2)</f>
        <v>0</v>
      </c>
      <c r="N247" s="7">
        <f t="shared" ref="N247:N248" si="639">ROUND((IF(Q247="BDI 1",((1+($T$3/100))*H247),((1+($T$4/100))*H247))),2)</f>
        <v>0</v>
      </c>
      <c r="O247" s="7">
        <f t="shared" ref="O247:O248" si="640">ROUND((IF(Q247="BDI 1",((1+($T$3/100))*I247),((1+($T$4/100))*I247))),2)</f>
        <v>0</v>
      </c>
      <c r="P247" s="7">
        <f t="shared" ref="P247:P248" si="641">ROUND((N247+O247),2)</f>
        <v>0</v>
      </c>
      <c r="Q247" s="48" t="s">
        <v>109</v>
      </c>
      <c r="R247" s="7">
        <f t="shared" ref="R247:R248" si="642">ROUND(N247*G247,2)</f>
        <v>0</v>
      </c>
      <c r="S247" s="7">
        <f t="shared" ref="S247:S248" si="643">ROUND(O247*G247,2)</f>
        <v>0</v>
      </c>
      <c r="T247" s="8">
        <f t="shared" ref="T247:T248" si="644">ROUND(R247+S247,2)</f>
        <v>0</v>
      </c>
      <c r="U247"/>
      <c r="V247"/>
      <c r="W247"/>
      <c r="X247"/>
      <c r="Y247"/>
      <c r="Z247"/>
      <c r="AA247"/>
      <c r="AB247"/>
      <c r="AC247"/>
    </row>
    <row r="248" spans="1:29" ht="36">
      <c r="A248" s="54" t="s">
        <v>568</v>
      </c>
      <c r="B248" s="46" t="s">
        <v>101</v>
      </c>
      <c r="C248" s="74">
        <v>91878</v>
      </c>
      <c r="D248" s="100" t="s">
        <v>158</v>
      </c>
      <c r="E248" s="6" t="s">
        <v>30</v>
      </c>
      <c r="F248" s="6" t="s">
        <v>178</v>
      </c>
      <c r="G248" s="47">
        <v>2</v>
      </c>
      <c r="H248" s="7"/>
      <c r="I248" s="7"/>
      <c r="J248" s="7"/>
      <c r="K248" s="7">
        <f t="shared" si="636"/>
        <v>0</v>
      </c>
      <c r="L248" s="7">
        <f t="shared" si="637"/>
        <v>0</v>
      </c>
      <c r="M248" s="7">
        <f t="shared" si="638"/>
        <v>0</v>
      </c>
      <c r="N248" s="7">
        <f t="shared" si="639"/>
        <v>0</v>
      </c>
      <c r="O248" s="7">
        <f t="shared" si="640"/>
        <v>0</v>
      </c>
      <c r="P248" s="7">
        <f t="shared" si="641"/>
        <v>0</v>
      </c>
      <c r="Q248" s="48" t="s">
        <v>109</v>
      </c>
      <c r="R248" s="7">
        <f t="shared" si="642"/>
        <v>0</v>
      </c>
      <c r="S248" s="7">
        <f t="shared" si="643"/>
        <v>0</v>
      </c>
      <c r="T248" s="8">
        <f t="shared" si="644"/>
        <v>0</v>
      </c>
      <c r="U248"/>
      <c r="V248"/>
      <c r="W248"/>
      <c r="X248"/>
      <c r="Y248"/>
      <c r="Z248"/>
      <c r="AA248"/>
      <c r="AB248"/>
      <c r="AC248"/>
    </row>
    <row r="249" spans="1:29" s="86" customFormat="1" ht="36">
      <c r="A249" s="54" t="s">
        <v>569</v>
      </c>
      <c r="B249" s="46" t="s">
        <v>101</v>
      </c>
      <c r="C249" s="74">
        <v>93015</v>
      </c>
      <c r="D249" s="100" t="s">
        <v>85</v>
      </c>
      <c r="E249" s="6" t="s">
        <v>30</v>
      </c>
      <c r="F249" s="6" t="s">
        <v>178</v>
      </c>
      <c r="G249" s="47">
        <v>6</v>
      </c>
      <c r="H249" s="7"/>
      <c r="I249" s="7"/>
      <c r="J249" s="7"/>
      <c r="K249" s="7">
        <f t="shared" ref="K249:K270" si="645">ROUND((H249*G249),2)</f>
        <v>0</v>
      </c>
      <c r="L249" s="7">
        <f t="shared" ref="L249:L270" si="646">ROUND((I249*G249),2)</f>
        <v>0</v>
      </c>
      <c r="M249" s="7">
        <f t="shared" ref="M249:M270" si="647">ROUND((L249+K249),2)</f>
        <v>0</v>
      </c>
      <c r="N249" s="7">
        <f t="shared" ref="N249:N270" si="648">ROUND((IF(Q249="BDI 1",((1+($T$3/100))*H249),((1+($T$4/100))*H249))),2)</f>
        <v>0</v>
      </c>
      <c r="O249" s="7">
        <f t="shared" ref="O249:O270" si="649">ROUND((IF(Q249="BDI 1",((1+($T$3/100))*I249),((1+($T$4/100))*I249))),2)</f>
        <v>0</v>
      </c>
      <c r="P249" s="7">
        <f t="shared" ref="P249:P270" si="650">ROUND((N249+O249),2)</f>
        <v>0</v>
      </c>
      <c r="Q249" s="48" t="s">
        <v>109</v>
      </c>
      <c r="R249" s="7">
        <f t="shared" ref="R249:R270" si="651">ROUND(N249*G249,2)</f>
        <v>0</v>
      </c>
      <c r="S249" s="7">
        <f t="shared" ref="S249:S270" si="652">ROUND(O249*G249,2)</f>
        <v>0</v>
      </c>
      <c r="T249" s="8">
        <f t="shared" ref="T249:T270" si="653">ROUND(R249+S249,2)</f>
        <v>0</v>
      </c>
    </row>
    <row r="250" spans="1:29" s="86" customFormat="1" ht="36">
      <c r="A250" s="54" t="s">
        <v>570</v>
      </c>
      <c r="B250" s="46" t="s">
        <v>101</v>
      </c>
      <c r="C250" s="74">
        <v>91910</v>
      </c>
      <c r="D250" s="100" t="s">
        <v>148</v>
      </c>
      <c r="E250" s="6" t="s">
        <v>30</v>
      </c>
      <c r="F250" s="6" t="s">
        <v>178</v>
      </c>
      <c r="G250" s="47">
        <v>1</v>
      </c>
      <c r="H250" s="7"/>
      <c r="I250" s="7"/>
      <c r="J250" s="7"/>
      <c r="K250" s="7">
        <f t="shared" si="645"/>
        <v>0</v>
      </c>
      <c r="L250" s="7">
        <f t="shared" si="646"/>
        <v>0</v>
      </c>
      <c r="M250" s="7">
        <f t="shared" si="647"/>
        <v>0</v>
      </c>
      <c r="N250" s="7">
        <f t="shared" si="648"/>
        <v>0</v>
      </c>
      <c r="O250" s="7">
        <f t="shared" si="649"/>
        <v>0</v>
      </c>
      <c r="P250" s="7">
        <f t="shared" si="650"/>
        <v>0</v>
      </c>
      <c r="Q250" s="48" t="s">
        <v>109</v>
      </c>
      <c r="R250" s="7">
        <f t="shared" si="651"/>
        <v>0</v>
      </c>
      <c r="S250" s="7">
        <f t="shared" si="652"/>
        <v>0</v>
      </c>
      <c r="T250" s="8">
        <f t="shared" si="653"/>
        <v>0</v>
      </c>
    </row>
    <row r="251" spans="1:29" s="86" customFormat="1" ht="36">
      <c r="A251" s="54" t="s">
        <v>571</v>
      </c>
      <c r="B251" s="46" t="s">
        <v>101</v>
      </c>
      <c r="C251" s="74">
        <v>91899</v>
      </c>
      <c r="D251" s="100" t="s">
        <v>154</v>
      </c>
      <c r="E251" s="6" t="s">
        <v>30</v>
      </c>
      <c r="F251" s="6" t="s">
        <v>178</v>
      </c>
      <c r="G251" s="47">
        <v>1</v>
      </c>
      <c r="H251" s="7"/>
      <c r="I251" s="7"/>
      <c r="J251" s="7"/>
      <c r="K251" s="7">
        <f t="shared" si="645"/>
        <v>0</v>
      </c>
      <c r="L251" s="7">
        <f t="shared" si="646"/>
        <v>0</v>
      </c>
      <c r="M251" s="7">
        <f t="shared" si="647"/>
        <v>0</v>
      </c>
      <c r="N251" s="7">
        <f t="shared" si="648"/>
        <v>0</v>
      </c>
      <c r="O251" s="7">
        <f t="shared" si="649"/>
        <v>0</v>
      </c>
      <c r="P251" s="7">
        <f t="shared" si="650"/>
        <v>0</v>
      </c>
      <c r="Q251" s="48" t="s">
        <v>109</v>
      </c>
      <c r="R251" s="7">
        <f t="shared" si="651"/>
        <v>0</v>
      </c>
      <c r="S251" s="7">
        <f t="shared" si="652"/>
        <v>0</v>
      </c>
      <c r="T251" s="8">
        <f t="shared" si="653"/>
        <v>0</v>
      </c>
    </row>
    <row r="252" spans="1:29" s="86" customFormat="1">
      <c r="A252" s="49" t="s">
        <v>269</v>
      </c>
      <c r="B252" s="50"/>
      <c r="C252" s="51"/>
      <c r="D252" s="52" t="s">
        <v>572</v>
      </c>
      <c r="E252" s="52"/>
      <c r="F252" s="52"/>
      <c r="G252" s="53"/>
      <c r="H252" s="55"/>
      <c r="I252" s="55"/>
      <c r="J252" s="55"/>
      <c r="K252" s="121">
        <f t="shared" ref="K252" si="654">SUBTOTAL(9,K253:K257)</f>
        <v>0</v>
      </c>
      <c r="L252" s="121">
        <f t="shared" ref="L252" si="655">SUBTOTAL(9,L253:L257)</f>
        <v>0</v>
      </c>
      <c r="M252" s="121">
        <f t="shared" ref="M252" si="656">SUBTOTAL(9,M253:M257)</f>
        <v>0</v>
      </c>
      <c r="N252" s="55"/>
      <c r="O252" s="55"/>
      <c r="P252" s="55"/>
      <c r="Q252" s="55"/>
      <c r="R252" s="121">
        <f t="shared" ref="R252:S252" si="657">SUBTOTAL(9,R253:R257)</f>
        <v>0</v>
      </c>
      <c r="S252" s="121">
        <f t="shared" si="657"/>
        <v>0</v>
      </c>
      <c r="T252" s="121">
        <f>SUBTOTAL(9,T253:T257)</f>
        <v>0</v>
      </c>
      <c r="U252" s="64"/>
      <c r="V252" s="64"/>
      <c r="W252" s="64"/>
      <c r="X252" s="64"/>
      <c r="Y252" s="64"/>
      <c r="Z252" s="64"/>
      <c r="AA252" s="64"/>
      <c r="AB252" s="64"/>
      <c r="AC252" s="64"/>
    </row>
    <row r="253" spans="1:29" s="86" customFormat="1" ht="36">
      <c r="A253" s="54" t="s">
        <v>573</v>
      </c>
      <c r="B253" s="46" t="s">
        <v>101</v>
      </c>
      <c r="C253" s="74">
        <v>101560</v>
      </c>
      <c r="D253" s="100" t="s">
        <v>782</v>
      </c>
      <c r="E253" s="6" t="s">
        <v>35</v>
      </c>
      <c r="F253" s="6" t="s">
        <v>178</v>
      </c>
      <c r="G253" s="47">
        <v>580.1</v>
      </c>
      <c r="H253" s="7"/>
      <c r="I253" s="7"/>
      <c r="J253" s="7"/>
      <c r="K253" s="7">
        <f t="shared" si="645"/>
        <v>0</v>
      </c>
      <c r="L253" s="7">
        <f t="shared" si="646"/>
        <v>0</v>
      </c>
      <c r="M253" s="7">
        <f t="shared" si="647"/>
        <v>0</v>
      </c>
      <c r="N253" s="7">
        <f t="shared" si="648"/>
        <v>0</v>
      </c>
      <c r="O253" s="7">
        <f t="shared" si="649"/>
        <v>0</v>
      </c>
      <c r="P253" s="7">
        <f t="shared" si="650"/>
        <v>0</v>
      </c>
      <c r="Q253" s="48" t="s">
        <v>109</v>
      </c>
      <c r="R253" s="7">
        <f t="shared" si="651"/>
        <v>0</v>
      </c>
      <c r="S253" s="7">
        <f t="shared" si="652"/>
        <v>0</v>
      </c>
      <c r="T253" s="8">
        <f t="shared" si="653"/>
        <v>0</v>
      </c>
    </row>
    <row r="254" spans="1:29" s="86" customFormat="1" ht="36">
      <c r="A254" s="54" t="s">
        <v>574</v>
      </c>
      <c r="B254" s="46" t="s">
        <v>101</v>
      </c>
      <c r="C254" s="74">
        <v>101561</v>
      </c>
      <c r="D254" s="100" t="s">
        <v>783</v>
      </c>
      <c r="E254" s="6" t="s">
        <v>35</v>
      </c>
      <c r="F254" s="6" t="s">
        <v>178</v>
      </c>
      <c r="G254" s="47">
        <v>88.8</v>
      </c>
      <c r="H254" s="7"/>
      <c r="I254" s="7"/>
      <c r="J254" s="7"/>
      <c r="K254" s="7">
        <f t="shared" si="645"/>
        <v>0</v>
      </c>
      <c r="L254" s="7">
        <f t="shared" si="646"/>
        <v>0</v>
      </c>
      <c r="M254" s="7">
        <f t="shared" si="647"/>
        <v>0</v>
      </c>
      <c r="N254" s="7">
        <f t="shared" si="648"/>
        <v>0</v>
      </c>
      <c r="O254" s="7">
        <f t="shared" si="649"/>
        <v>0</v>
      </c>
      <c r="P254" s="7">
        <f t="shared" si="650"/>
        <v>0</v>
      </c>
      <c r="Q254" s="48" t="s">
        <v>109</v>
      </c>
      <c r="R254" s="7">
        <f t="shared" si="651"/>
        <v>0</v>
      </c>
      <c r="S254" s="7">
        <f t="shared" si="652"/>
        <v>0</v>
      </c>
      <c r="T254" s="8">
        <f t="shared" si="653"/>
        <v>0</v>
      </c>
    </row>
    <row r="255" spans="1:29" s="86" customFormat="1" ht="36">
      <c r="A255" s="54" t="s">
        <v>575</v>
      </c>
      <c r="B255" s="46" t="s">
        <v>101</v>
      </c>
      <c r="C255" s="74">
        <v>91927</v>
      </c>
      <c r="D255" s="100" t="s">
        <v>169</v>
      </c>
      <c r="E255" s="6" t="s">
        <v>35</v>
      </c>
      <c r="F255" s="6" t="s">
        <v>178</v>
      </c>
      <c r="G255" s="47">
        <v>1611.9</v>
      </c>
      <c r="H255" s="7"/>
      <c r="I255" s="7"/>
      <c r="J255" s="7"/>
      <c r="K255" s="7">
        <f t="shared" si="645"/>
        <v>0</v>
      </c>
      <c r="L255" s="7">
        <f t="shared" si="646"/>
        <v>0</v>
      </c>
      <c r="M255" s="7">
        <f t="shared" si="647"/>
        <v>0</v>
      </c>
      <c r="N255" s="7">
        <f t="shared" si="648"/>
        <v>0</v>
      </c>
      <c r="O255" s="7">
        <f t="shared" si="649"/>
        <v>0</v>
      </c>
      <c r="P255" s="7">
        <f t="shared" si="650"/>
        <v>0</v>
      </c>
      <c r="Q255" s="48" t="s">
        <v>109</v>
      </c>
      <c r="R255" s="7">
        <f t="shared" si="651"/>
        <v>0</v>
      </c>
      <c r="S255" s="7">
        <f t="shared" si="652"/>
        <v>0</v>
      </c>
      <c r="T255" s="8">
        <f t="shared" si="653"/>
        <v>0</v>
      </c>
    </row>
    <row r="256" spans="1:29" s="86" customFormat="1" ht="36">
      <c r="A256" s="54" t="s">
        <v>576</v>
      </c>
      <c r="B256" s="46" t="s">
        <v>101</v>
      </c>
      <c r="C256" s="74">
        <v>101562</v>
      </c>
      <c r="D256" s="100" t="s">
        <v>784</v>
      </c>
      <c r="E256" s="6" t="s">
        <v>35</v>
      </c>
      <c r="F256" s="6" t="s">
        <v>178</v>
      </c>
      <c r="G256" s="47">
        <v>355.2</v>
      </c>
      <c r="H256" s="7"/>
      <c r="I256" s="7"/>
      <c r="J256" s="7"/>
      <c r="K256" s="7">
        <f t="shared" si="645"/>
        <v>0</v>
      </c>
      <c r="L256" s="7">
        <f t="shared" si="646"/>
        <v>0</v>
      </c>
      <c r="M256" s="7">
        <f t="shared" si="647"/>
        <v>0</v>
      </c>
      <c r="N256" s="7">
        <f t="shared" si="648"/>
        <v>0</v>
      </c>
      <c r="O256" s="7">
        <f t="shared" si="649"/>
        <v>0</v>
      </c>
      <c r="P256" s="7">
        <f t="shared" si="650"/>
        <v>0</v>
      </c>
      <c r="Q256" s="48" t="s">
        <v>109</v>
      </c>
      <c r="R256" s="7">
        <f t="shared" si="651"/>
        <v>0</v>
      </c>
      <c r="S256" s="7">
        <f t="shared" si="652"/>
        <v>0</v>
      </c>
      <c r="T256" s="8">
        <f t="shared" si="653"/>
        <v>0</v>
      </c>
    </row>
    <row r="257" spans="1:29" s="86" customFormat="1" ht="36">
      <c r="A257" s="54" t="s">
        <v>577</v>
      </c>
      <c r="B257" s="46" t="s">
        <v>101</v>
      </c>
      <c r="C257" s="74">
        <v>101563</v>
      </c>
      <c r="D257" s="100" t="s">
        <v>785</v>
      </c>
      <c r="E257" s="6" t="s">
        <v>35</v>
      </c>
      <c r="F257" s="6" t="s">
        <v>178</v>
      </c>
      <c r="G257" s="47">
        <v>23.8</v>
      </c>
      <c r="H257" s="7"/>
      <c r="I257" s="7"/>
      <c r="J257" s="7"/>
      <c r="K257" s="7">
        <f t="shared" si="645"/>
        <v>0</v>
      </c>
      <c r="L257" s="7">
        <f t="shared" si="646"/>
        <v>0</v>
      </c>
      <c r="M257" s="7">
        <f t="shared" si="647"/>
        <v>0</v>
      </c>
      <c r="N257" s="7">
        <f t="shared" si="648"/>
        <v>0</v>
      </c>
      <c r="O257" s="7">
        <f t="shared" si="649"/>
        <v>0</v>
      </c>
      <c r="P257" s="7">
        <f t="shared" si="650"/>
        <v>0</v>
      </c>
      <c r="Q257" s="48" t="s">
        <v>109</v>
      </c>
      <c r="R257" s="7">
        <f t="shared" si="651"/>
        <v>0</v>
      </c>
      <c r="S257" s="7">
        <f t="shared" si="652"/>
        <v>0</v>
      </c>
      <c r="T257" s="8">
        <f t="shared" si="653"/>
        <v>0</v>
      </c>
    </row>
    <row r="258" spans="1:29" s="86" customFormat="1">
      <c r="A258" s="49" t="s">
        <v>270</v>
      </c>
      <c r="B258" s="50"/>
      <c r="C258" s="51"/>
      <c r="D258" s="52" t="s">
        <v>578</v>
      </c>
      <c r="E258" s="52"/>
      <c r="F258" s="52"/>
      <c r="G258" s="53"/>
      <c r="H258" s="55"/>
      <c r="I258" s="55"/>
      <c r="J258" s="55"/>
      <c r="K258" s="121">
        <f t="shared" ref="K258" si="658">SUBTOTAL(9,K259:K265)</f>
        <v>0</v>
      </c>
      <c r="L258" s="121">
        <f t="shared" ref="L258" si="659">SUBTOTAL(9,L259:L265)</f>
        <v>0</v>
      </c>
      <c r="M258" s="121">
        <f t="shared" ref="M258" si="660">SUBTOTAL(9,M259:M265)</f>
        <v>0</v>
      </c>
      <c r="N258" s="55"/>
      <c r="O258" s="55"/>
      <c r="P258" s="55"/>
      <c r="Q258" s="55"/>
      <c r="R258" s="121">
        <f t="shared" ref="R258:S258" si="661">SUBTOTAL(9,R259:R265)</f>
        <v>0</v>
      </c>
      <c r="S258" s="121">
        <f t="shared" si="661"/>
        <v>0</v>
      </c>
      <c r="T258" s="121">
        <f>SUBTOTAL(9,T259:T265)</f>
        <v>0</v>
      </c>
      <c r="U258" s="64"/>
      <c r="V258" s="64"/>
      <c r="W258" s="64"/>
      <c r="X258" s="64"/>
      <c r="Y258" s="64"/>
      <c r="Z258" s="64"/>
      <c r="AA258" s="64"/>
      <c r="AB258" s="64"/>
      <c r="AC258" s="64"/>
    </row>
    <row r="259" spans="1:29" s="86" customFormat="1" ht="36">
      <c r="A259" s="54" t="s">
        <v>579</v>
      </c>
      <c r="B259" s="46" t="s">
        <v>101</v>
      </c>
      <c r="C259" s="74">
        <v>91953</v>
      </c>
      <c r="D259" s="100" t="s">
        <v>166</v>
      </c>
      <c r="E259" s="6" t="s">
        <v>30</v>
      </c>
      <c r="F259" s="6" t="s">
        <v>178</v>
      </c>
      <c r="G259" s="47">
        <v>7</v>
      </c>
      <c r="H259" s="7"/>
      <c r="I259" s="7"/>
      <c r="J259" s="7"/>
      <c r="K259" s="7">
        <f t="shared" si="645"/>
        <v>0</v>
      </c>
      <c r="L259" s="7">
        <f t="shared" si="646"/>
        <v>0</v>
      </c>
      <c r="M259" s="7">
        <f t="shared" si="647"/>
        <v>0</v>
      </c>
      <c r="N259" s="7">
        <f t="shared" si="648"/>
        <v>0</v>
      </c>
      <c r="O259" s="7">
        <f t="shared" si="649"/>
        <v>0</v>
      </c>
      <c r="P259" s="7">
        <f t="shared" si="650"/>
        <v>0</v>
      </c>
      <c r="Q259" s="48" t="s">
        <v>109</v>
      </c>
      <c r="R259" s="7">
        <f t="shared" si="651"/>
        <v>0</v>
      </c>
      <c r="S259" s="7">
        <f t="shared" si="652"/>
        <v>0</v>
      </c>
      <c r="T259" s="8">
        <f t="shared" si="653"/>
        <v>0</v>
      </c>
    </row>
    <row r="260" spans="1:29" s="86" customFormat="1" ht="36">
      <c r="A260" s="54" t="s">
        <v>580</v>
      </c>
      <c r="B260" s="46" t="s">
        <v>101</v>
      </c>
      <c r="C260" s="74">
        <v>92023</v>
      </c>
      <c r="D260" s="100" t="s">
        <v>161</v>
      </c>
      <c r="E260" s="6" t="s">
        <v>30</v>
      </c>
      <c r="F260" s="6" t="s">
        <v>178</v>
      </c>
      <c r="G260" s="47">
        <v>2</v>
      </c>
      <c r="H260" s="7"/>
      <c r="I260" s="7"/>
      <c r="J260" s="7"/>
      <c r="K260" s="7">
        <f t="shared" si="645"/>
        <v>0</v>
      </c>
      <c r="L260" s="7">
        <f t="shared" si="646"/>
        <v>0</v>
      </c>
      <c r="M260" s="7">
        <f t="shared" si="647"/>
        <v>0</v>
      </c>
      <c r="N260" s="7">
        <f t="shared" si="648"/>
        <v>0</v>
      </c>
      <c r="O260" s="7">
        <f t="shared" si="649"/>
        <v>0</v>
      </c>
      <c r="P260" s="7">
        <f t="shared" si="650"/>
        <v>0</v>
      </c>
      <c r="Q260" s="48" t="s">
        <v>109</v>
      </c>
      <c r="R260" s="7">
        <f t="shared" si="651"/>
        <v>0</v>
      </c>
      <c r="S260" s="7">
        <f t="shared" si="652"/>
        <v>0</v>
      </c>
      <c r="T260" s="8">
        <f t="shared" si="653"/>
        <v>0</v>
      </c>
    </row>
    <row r="261" spans="1:29" s="86" customFormat="1" ht="36">
      <c r="A261" s="54" t="s">
        <v>581</v>
      </c>
      <c r="B261" s="46" t="s">
        <v>101</v>
      </c>
      <c r="C261" s="74">
        <v>92004</v>
      </c>
      <c r="D261" s="100" t="s">
        <v>160</v>
      </c>
      <c r="E261" s="6" t="s">
        <v>30</v>
      </c>
      <c r="F261" s="6" t="s">
        <v>178</v>
      </c>
      <c r="G261" s="47">
        <v>10</v>
      </c>
      <c r="H261" s="7"/>
      <c r="I261" s="7"/>
      <c r="J261" s="7"/>
      <c r="K261" s="7">
        <f t="shared" si="645"/>
        <v>0</v>
      </c>
      <c r="L261" s="7">
        <f t="shared" si="646"/>
        <v>0</v>
      </c>
      <c r="M261" s="7">
        <f t="shared" si="647"/>
        <v>0</v>
      </c>
      <c r="N261" s="7">
        <f t="shared" si="648"/>
        <v>0</v>
      </c>
      <c r="O261" s="7">
        <f t="shared" si="649"/>
        <v>0</v>
      </c>
      <c r="P261" s="7">
        <f t="shared" si="650"/>
        <v>0</v>
      </c>
      <c r="Q261" s="48" t="s">
        <v>109</v>
      </c>
      <c r="R261" s="7">
        <f t="shared" si="651"/>
        <v>0</v>
      </c>
      <c r="S261" s="7">
        <f t="shared" si="652"/>
        <v>0</v>
      </c>
      <c r="T261" s="8">
        <f t="shared" si="653"/>
        <v>0</v>
      </c>
    </row>
    <row r="262" spans="1:29" s="86" customFormat="1" ht="36">
      <c r="A262" s="54" t="s">
        <v>582</v>
      </c>
      <c r="B262" s="46" t="s">
        <v>101</v>
      </c>
      <c r="C262" s="74">
        <v>91996</v>
      </c>
      <c r="D262" s="100" t="s">
        <v>164</v>
      </c>
      <c r="E262" s="6" t="s">
        <v>30</v>
      </c>
      <c r="F262" s="6" t="s">
        <v>178</v>
      </c>
      <c r="G262" s="47">
        <v>12</v>
      </c>
      <c r="H262" s="7"/>
      <c r="I262" s="7"/>
      <c r="J262" s="7"/>
      <c r="K262" s="7">
        <f t="shared" si="645"/>
        <v>0</v>
      </c>
      <c r="L262" s="7">
        <f t="shared" si="646"/>
        <v>0</v>
      </c>
      <c r="M262" s="7">
        <f t="shared" si="647"/>
        <v>0</v>
      </c>
      <c r="N262" s="7">
        <f t="shared" si="648"/>
        <v>0</v>
      </c>
      <c r="O262" s="7">
        <f t="shared" si="649"/>
        <v>0</v>
      </c>
      <c r="P262" s="7">
        <f t="shared" si="650"/>
        <v>0</v>
      </c>
      <c r="Q262" s="48" t="s">
        <v>109</v>
      </c>
      <c r="R262" s="7">
        <f t="shared" si="651"/>
        <v>0</v>
      </c>
      <c r="S262" s="7">
        <f t="shared" si="652"/>
        <v>0</v>
      </c>
      <c r="T262" s="8">
        <f t="shared" si="653"/>
        <v>0</v>
      </c>
    </row>
    <row r="263" spans="1:29" s="86" customFormat="1" ht="36">
      <c r="A263" s="54" t="s">
        <v>583</v>
      </c>
      <c r="B263" s="46" t="s">
        <v>101</v>
      </c>
      <c r="C263" s="74">
        <v>91997</v>
      </c>
      <c r="D263" s="100" t="s">
        <v>165</v>
      </c>
      <c r="E263" s="6" t="s">
        <v>30</v>
      </c>
      <c r="F263" s="6" t="s">
        <v>178</v>
      </c>
      <c r="G263" s="47">
        <v>5</v>
      </c>
      <c r="H263" s="7"/>
      <c r="I263" s="7"/>
      <c r="J263" s="7"/>
      <c r="K263" s="7">
        <f t="shared" si="645"/>
        <v>0</v>
      </c>
      <c r="L263" s="7">
        <f t="shared" si="646"/>
        <v>0</v>
      </c>
      <c r="M263" s="7">
        <f t="shared" si="647"/>
        <v>0</v>
      </c>
      <c r="N263" s="7">
        <f t="shared" si="648"/>
        <v>0</v>
      </c>
      <c r="O263" s="7">
        <f t="shared" si="649"/>
        <v>0</v>
      </c>
      <c r="P263" s="7">
        <f t="shared" si="650"/>
        <v>0</v>
      </c>
      <c r="Q263" s="48" t="s">
        <v>109</v>
      </c>
      <c r="R263" s="7">
        <f t="shared" si="651"/>
        <v>0</v>
      </c>
      <c r="S263" s="7">
        <f t="shared" si="652"/>
        <v>0</v>
      </c>
      <c r="T263" s="8">
        <f t="shared" si="653"/>
        <v>0</v>
      </c>
    </row>
    <row r="264" spans="1:29" s="86" customFormat="1" ht="15" customHeight="1">
      <c r="A264" s="54" t="s">
        <v>584</v>
      </c>
      <c r="B264" s="46" t="s">
        <v>249</v>
      </c>
      <c r="C264" s="74">
        <v>861</v>
      </c>
      <c r="D264" s="100" t="s">
        <v>371</v>
      </c>
      <c r="E264" s="6" t="s">
        <v>30</v>
      </c>
      <c r="F264" s="6" t="s">
        <v>178</v>
      </c>
      <c r="G264" s="47">
        <v>1</v>
      </c>
      <c r="H264" s="7"/>
      <c r="I264" s="7"/>
      <c r="J264" s="7"/>
      <c r="K264" s="7">
        <f t="shared" si="645"/>
        <v>0</v>
      </c>
      <c r="L264" s="7">
        <f t="shared" si="646"/>
        <v>0</v>
      </c>
      <c r="M264" s="7">
        <f t="shared" si="647"/>
        <v>0</v>
      </c>
      <c r="N264" s="7">
        <f t="shared" si="648"/>
        <v>0</v>
      </c>
      <c r="O264" s="7">
        <f t="shared" si="649"/>
        <v>0</v>
      </c>
      <c r="P264" s="7">
        <f t="shared" si="650"/>
        <v>0</v>
      </c>
      <c r="Q264" s="48" t="s">
        <v>109</v>
      </c>
      <c r="R264" s="7">
        <f t="shared" si="651"/>
        <v>0</v>
      </c>
      <c r="S264" s="7">
        <f t="shared" si="652"/>
        <v>0</v>
      </c>
      <c r="T264" s="8">
        <f t="shared" si="653"/>
        <v>0</v>
      </c>
    </row>
    <row r="265" spans="1:29" s="86" customFormat="1" ht="15" customHeight="1">
      <c r="A265" s="54" t="s">
        <v>585</v>
      </c>
      <c r="B265" s="46" t="s">
        <v>249</v>
      </c>
      <c r="C265" s="74">
        <v>862</v>
      </c>
      <c r="D265" s="100" t="s">
        <v>372</v>
      </c>
      <c r="E265" s="6" t="s">
        <v>30</v>
      </c>
      <c r="F265" s="6" t="s">
        <v>178</v>
      </c>
      <c r="G265" s="47">
        <v>1</v>
      </c>
      <c r="H265" s="7"/>
      <c r="I265" s="7"/>
      <c r="J265" s="7"/>
      <c r="K265" s="7">
        <f t="shared" si="645"/>
        <v>0</v>
      </c>
      <c r="L265" s="7">
        <f t="shared" si="646"/>
        <v>0</v>
      </c>
      <c r="M265" s="7">
        <f t="shared" si="647"/>
        <v>0</v>
      </c>
      <c r="N265" s="7">
        <f t="shared" si="648"/>
        <v>0</v>
      </c>
      <c r="O265" s="7">
        <f t="shared" si="649"/>
        <v>0</v>
      </c>
      <c r="P265" s="7">
        <f t="shared" si="650"/>
        <v>0</v>
      </c>
      <c r="Q265" s="48" t="s">
        <v>109</v>
      </c>
      <c r="R265" s="7">
        <f t="shared" si="651"/>
        <v>0</v>
      </c>
      <c r="S265" s="7">
        <f t="shared" si="652"/>
        <v>0</v>
      </c>
      <c r="T265" s="8">
        <f t="shared" si="653"/>
        <v>0</v>
      </c>
    </row>
    <row r="266" spans="1:29" s="86" customFormat="1">
      <c r="A266" s="49" t="s">
        <v>301</v>
      </c>
      <c r="B266" s="50"/>
      <c r="C266" s="51"/>
      <c r="D266" s="52" t="s">
        <v>586</v>
      </c>
      <c r="E266" s="52"/>
      <c r="F266" s="52"/>
      <c r="G266" s="53"/>
      <c r="H266" s="55"/>
      <c r="I266" s="55"/>
      <c r="J266" s="55"/>
      <c r="K266" s="121">
        <f t="shared" ref="K266:M266" si="662">SUBTOTAL(9,K267)</f>
        <v>0</v>
      </c>
      <c r="L266" s="121">
        <f t="shared" si="662"/>
        <v>0</v>
      </c>
      <c r="M266" s="121">
        <f t="shared" si="662"/>
        <v>0</v>
      </c>
      <c r="N266" s="55"/>
      <c r="O266" s="55"/>
      <c r="P266" s="55"/>
      <c r="Q266" s="55"/>
      <c r="R266" s="121">
        <f>SUBTOTAL(9,R267)</f>
        <v>0</v>
      </c>
      <c r="S266" s="121">
        <f>SUBTOTAL(9,S267)</f>
        <v>0</v>
      </c>
      <c r="T266" s="121">
        <f>SUBTOTAL(9,T267)</f>
        <v>0</v>
      </c>
      <c r="U266" s="64"/>
      <c r="V266" s="64"/>
      <c r="W266" s="64"/>
      <c r="X266" s="64"/>
      <c r="Y266" s="64"/>
      <c r="Z266" s="64"/>
      <c r="AA266" s="64"/>
      <c r="AB266" s="64"/>
      <c r="AC266" s="64"/>
    </row>
    <row r="267" spans="1:29" s="86" customFormat="1" ht="24">
      <c r="A267" s="54" t="s">
        <v>587</v>
      </c>
      <c r="B267" s="46" t="s">
        <v>101</v>
      </c>
      <c r="C267" s="74">
        <v>101632</v>
      </c>
      <c r="D267" s="100" t="s">
        <v>288</v>
      </c>
      <c r="E267" s="6" t="s">
        <v>30</v>
      </c>
      <c r="F267" s="6" t="s">
        <v>178</v>
      </c>
      <c r="G267" s="47">
        <v>1</v>
      </c>
      <c r="H267" s="7"/>
      <c r="I267" s="7"/>
      <c r="J267" s="7"/>
      <c r="K267" s="7">
        <f t="shared" si="645"/>
        <v>0</v>
      </c>
      <c r="L267" s="7">
        <f t="shared" si="646"/>
        <v>0</v>
      </c>
      <c r="M267" s="7">
        <f t="shared" si="647"/>
        <v>0</v>
      </c>
      <c r="N267" s="7">
        <f t="shared" si="648"/>
        <v>0</v>
      </c>
      <c r="O267" s="7">
        <f t="shared" si="649"/>
        <v>0</v>
      </c>
      <c r="P267" s="7">
        <f t="shared" si="650"/>
        <v>0</v>
      </c>
      <c r="Q267" s="48" t="s">
        <v>109</v>
      </c>
      <c r="R267" s="7">
        <f t="shared" si="651"/>
        <v>0</v>
      </c>
      <c r="S267" s="7">
        <f t="shared" si="652"/>
        <v>0</v>
      </c>
      <c r="T267" s="8">
        <f t="shared" si="653"/>
        <v>0</v>
      </c>
    </row>
    <row r="268" spans="1:29" s="86" customFormat="1">
      <c r="A268" s="49" t="s">
        <v>311</v>
      </c>
      <c r="B268" s="50"/>
      <c r="C268" s="51"/>
      <c r="D268" s="52" t="s">
        <v>588</v>
      </c>
      <c r="E268" s="52"/>
      <c r="F268" s="52"/>
      <c r="G268" s="53"/>
      <c r="H268" s="55"/>
      <c r="I268" s="55"/>
      <c r="J268" s="55"/>
      <c r="K268" s="121">
        <f t="shared" ref="K268" si="663">SUBTOTAL(9,K269:K275)</f>
        <v>0</v>
      </c>
      <c r="L268" s="121">
        <f t="shared" ref="L268" si="664">SUBTOTAL(9,L269:L275)</f>
        <v>0</v>
      </c>
      <c r="M268" s="121">
        <f t="shared" ref="M268" si="665">SUBTOTAL(9,M269:M275)</f>
        <v>0</v>
      </c>
      <c r="N268" s="55"/>
      <c r="O268" s="55"/>
      <c r="P268" s="55"/>
      <c r="Q268" s="55"/>
      <c r="R268" s="121">
        <f t="shared" ref="R268:S268" si="666">SUBTOTAL(9,R269:R275)</f>
        <v>0</v>
      </c>
      <c r="S268" s="121">
        <f t="shared" si="666"/>
        <v>0</v>
      </c>
      <c r="T268" s="121">
        <f>SUBTOTAL(9,T269:T275)</f>
        <v>0</v>
      </c>
      <c r="U268" s="64"/>
      <c r="V268" s="64"/>
      <c r="W268" s="64"/>
      <c r="X268" s="64"/>
      <c r="Y268" s="64"/>
      <c r="Z268" s="64"/>
      <c r="AA268" s="64"/>
      <c r="AB268" s="64"/>
      <c r="AC268" s="64"/>
    </row>
    <row r="269" spans="1:29" s="86" customFormat="1" ht="24">
      <c r="A269" s="54" t="s">
        <v>589</v>
      </c>
      <c r="B269" s="46" t="s">
        <v>101</v>
      </c>
      <c r="C269" s="74">
        <v>93653</v>
      </c>
      <c r="D269" s="100" t="s">
        <v>276</v>
      </c>
      <c r="E269" s="6" t="s">
        <v>30</v>
      </c>
      <c r="F269" s="6" t="s">
        <v>178</v>
      </c>
      <c r="G269" s="47">
        <v>9</v>
      </c>
      <c r="H269" s="7"/>
      <c r="I269" s="7"/>
      <c r="J269" s="7"/>
      <c r="K269" s="7">
        <f t="shared" si="645"/>
        <v>0</v>
      </c>
      <c r="L269" s="7">
        <f t="shared" si="646"/>
        <v>0</v>
      </c>
      <c r="M269" s="7">
        <f t="shared" si="647"/>
        <v>0</v>
      </c>
      <c r="N269" s="7">
        <f t="shared" si="648"/>
        <v>0</v>
      </c>
      <c r="O269" s="7">
        <f t="shared" si="649"/>
        <v>0</v>
      </c>
      <c r="P269" s="7">
        <f t="shared" si="650"/>
        <v>0</v>
      </c>
      <c r="Q269" s="48" t="s">
        <v>109</v>
      </c>
      <c r="R269" s="7">
        <f t="shared" si="651"/>
        <v>0</v>
      </c>
      <c r="S269" s="7">
        <f t="shared" si="652"/>
        <v>0</v>
      </c>
      <c r="T269" s="8">
        <f t="shared" si="653"/>
        <v>0</v>
      </c>
    </row>
    <row r="270" spans="1:29" s="86" customFormat="1" ht="24">
      <c r="A270" s="54" t="s">
        <v>590</v>
      </c>
      <c r="B270" s="46" t="s">
        <v>101</v>
      </c>
      <c r="C270" s="74">
        <v>93654</v>
      </c>
      <c r="D270" s="100" t="s">
        <v>277</v>
      </c>
      <c r="E270" s="6" t="s">
        <v>30</v>
      </c>
      <c r="F270" s="6" t="s">
        <v>178</v>
      </c>
      <c r="G270" s="47">
        <v>1</v>
      </c>
      <c r="H270" s="7"/>
      <c r="I270" s="7"/>
      <c r="J270" s="7"/>
      <c r="K270" s="7">
        <f t="shared" si="645"/>
        <v>0</v>
      </c>
      <c r="L270" s="7">
        <f t="shared" si="646"/>
        <v>0</v>
      </c>
      <c r="M270" s="7">
        <f t="shared" si="647"/>
        <v>0</v>
      </c>
      <c r="N270" s="7">
        <f t="shared" si="648"/>
        <v>0</v>
      </c>
      <c r="O270" s="7">
        <f t="shared" si="649"/>
        <v>0</v>
      </c>
      <c r="P270" s="7">
        <f t="shared" si="650"/>
        <v>0</v>
      </c>
      <c r="Q270" s="48" t="s">
        <v>109</v>
      </c>
      <c r="R270" s="7">
        <f t="shared" si="651"/>
        <v>0</v>
      </c>
      <c r="S270" s="7">
        <f t="shared" si="652"/>
        <v>0</v>
      </c>
      <c r="T270" s="8">
        <f t="shared" si="653"/>
        <v>0</v>
      </c>
    </row>
    <row r="271" spans="1:29" s="86" customFormat="1" ht="24">
      <c r="A271" s="54" t="s">
        <v>591</v>
      </c>
      <c r="B271" s="46" t="s">
        <v>101</v>
      </c>
      <c r="C271" s="74">
        <v>93657</v>
      </c>
      <c r="D271" s="100" t="s">
        <v>278</v>
      </c>
      <c r="E271" s="6" t="s">
        <v>30</v>
      </c>
      <c r="F271" s="6" t="s">
        <v>178</v>
      </c>
      <c r="G271" s="47">
        <v>5</v>
      </c>
      <c r="H271" s="7"/>
      <c r="I271" s="7"/>
      <c r="J271" s="7"/>
      <c r="K271" s="7">
        <f t="shared" ref="K271:K275" si="667">ROUND((H271*G271),2)</f>
        <v>0</v>
      </c>
      <c r="L271" s="7">
        <f t="shared" ref="L271:L275" si="668">ROUND((I271*G271),2)</f>
        <v>0</v>
      </c>
      <c r="M271" s="7">
        <f t="shared" ref="M271:M275" si="669">ROUND((L271+K271),2)</f>
        <v>0</v>
      </c>
      <c r="N271" s="7">
        <f t="shared" ref="N271:N275" si="670">ROUND((IF(Q271="BDI 1",((1+($T$3/100))*H271),((1+($T$4/100))*H271))),2)</f>
        <v>0</v>
      </c>
      <c r="O271" s="7">
        <f t="shared" ref="O271:O275" si="671">ROUND((IF(Q271="BDI 1",((1+($T$3/100))*I271),((1+($T$4/100))*I271))),2)</f>
        <v>0</v>
      </c>
      <c r="P271" s="7">
        <f t="shared" ref="P271:P275" si="672">ROUND((N271+O271),2)</f>
        <v>0</v>
      </c>
      <c r="Q271" s="48" t="s">
        <v>109</v>
      </c>
      <c r="R271" s="7">
        <f t="shared" ref="R271:R275" si="673">ROUND(N271*G271,2)</f>
        <v>0</v>
      </c>
      <c r="S271" s="7">
        <f t="shared" ref="S271:S275" si="674">ROUND(O271*G271,2)</f>
        <v>0</v>
      </c>
      <c r="T271" s="8">
        <f t="shared" ref="T271:T275" si="675">ROUND(R271+S271,2)</f>
        <v>0</v>
      </c>
    </row>
    <row r="272" spans="1:29" s="86" customFormat="1" ht="24">
      <c r="A272" s="54" t="s">
        <v>592</v>
      </c>
      <c r="B272" s="46" t="s">
        <v>249</v>
      </c>
      <c r="C272" s="74">
        <v>416</v>
      </c>
      <c r="D272" s="100" t="s">
        <v>373</v>
      </c>
      <c r="E272" s="6" t="s">
        <v>30</v>
      </c>
      <c r="F272" s="6" t="s">
        <v>178</v>
      </c>
      <c r="G272" s="47">
        <v>4</v>
      </c>
      <c r="H272" s="7"/>
      <c r="I272" s="7"/>
      <c r="J272" s="7"/>
      <c r="K272" s="7">
        <f t="shared" si="667"/>
        <v>0</v>
      </c>
      <c r="L272" s="7">
        <f t="shared" si="668"/>
        <v>0</v>
      </c>
      <c r="M272" s="7">
        <f t="shared" si="669"/>
        <v>0</v>
      </c>
      <c r="N272" s="7">
        <f t="shared" si="670"/>
        <v>0</v>
      </c>
      <c r="O272" s="7">
        <f t="shared" si="671"/>
        <v>0</v>
      </c>
      <c r="P272" s="7">
        <f t="shared" si="672"/>
        <v>0</v>
      </c>
      <c r="Q272" s="48" t="s">
        <v>109</v>
      </c>
      <c r="R272" s="7">
        <f t="shared" si="673"/>
        <v>0</v>
      </c>
      <c r="S272" s="7">
        <f t="shared" si="674"/>
        <v>0</v>
      </c>
      <c r="T272" s="8">
        <f t="shared" si="675"/>
        <v>0</v>
      </c>
    </row>
    <row r="273" spans="1:29" s="86" customFormat="1" ht="36">
      <c r="A273" s="54" t="s">
        <v>593</v>
      </c>
      <c r="B273" s="46" t="s">
        <v>249</v>
      </c>
      <c r="C273" s="74">
        <v>855</v>
      </c>
      <c r="D273" s="100" t="s">
        <v>374</v>
      </c>
      <c r="E273" s="6" t="s">
        <v>30</v>
      </c>
      <c r="F273" s="6" t="s">
        <v>178</v>
      </c>
      <c r="G273" s="47">
        <v>8</v>
      </c>
      <c r="H273" s="7"/>
      <c r="I273" s="7"/>
      <c r="J273" s="7"/>
      <c r="K273" s="7">
        <f t="shared" si="667"/>
        <v>0</v>
      </c>
      <c r="L273" s="7">
        <f t="shared" si="668"/>
        <v>0</v>
      </c>
      <c r="M273" s="7">
        <f t="shared" si="669"/>
        <v>0</v>
      </c>
      <c r="N273" s="7">
        <f t="shared" si="670"/>
        <v>0</v>
      </c>
      <c r="O273" s="7">
        <f t="shared" si="671"/>
        <v>0</v>
      </c>
      <c r="P273" s="7">
        <f t="shared" si="672"/>
        <v>0</v>
      </c>
      <c r="Q273" s="48" t="s">
        <v>109</v>
      </c>
      <c r="R273" s="7">
        <f t="shared" si="673"/>
        <v>0</v>
      </c>
      <c r="S273" s="7">
        <f t="shared" si="674"/>
        <v>0</v>
      </c>
      <c r="T273" s="8">
        <f t="shared" si="675"/>
        <v>0</v>
      </c>
    </row>
    <row r="274" spans="1:29" s="86" customFormat="1" ht="24">
      <c r="A274" s="54" t="s">
        <v>594</v>
      </c>
      <c r="B274" s="46" t="s">
        <v>249</v>
      </c>
      <c r="C274" s="74">
        <v>856</v>
      </c>
      <c r="D274" s="100" t="s">
        <v>297</v>
      </c>
      <c r="E274" s="6" t="s">
        <v>30</v>
      </c>
      <c r="F274" s="6" t="s">
        <v>178</v>
      </c>
      <c r="G274" s="47">
        <v>1</v>
      </c>
      <c r="H274" s="7"/>
      <c r="I274" s="7"/>
      <c r="J274" s="7"/>
      <c r="K274" s="7">
        <f t="shared" si="667"/>
        <v>0</v>
      </c>
      <c r="L274" s="7">
        <f t="shared" si="668"/>
        <v>0</v>
      </c>
      <c r="M274" s="7">
        <f t="shared" si="669"/>
        <v>0</v>
      </c>
      <c r="N274" s="7">
        <f t="shared" si="670"/>
        <v>0</v>
      </c>
      <c r="O274" s="7">
        <f t="shared" si="671"/>
        <v>0</v>
      </c>
      <c r="P274" s="7">
        <f t="shared" si="672"/>
        <v>0</v>
      </c>
      <c r="Q274" s="48" t="s">
        <v>109</v>
      </c>
      <c r="R274" s="7">
        <f t="shared" si="673"/>
        <v>0</v>
      </c>
      <c r="S274" s="7">
        <f t="shared" si="674"/>
        <v>0</v>
      </c>
      <c r="T274" s="8">
        <f t="shared" si="675"/>
        <v>0</v>
      </c>
    </row>
    <row r="275" spans="1:29" s="86" customFormat="1" ht="24">
      <c r="A275" s="54" t="s">
        <v>595</v>
      </c>
      <c r="B275" s="46" t="s">
        <v>249</v>
      </c>
      <c r="C275" s="74">
        <v>857</v>
      </c>
      <c r="D275" s="100" t="s">
        <v>298</v>
      </c>
      <c r="E275" s="6" t="s">
        <v>30</v>
      </c>
      <c r="F275" s="6" t="s">
        <v>178</v>
      </c>
      <c r="G275" s="47">
        <v>1</v>
      </c>
      <c r="H275" s="7"/>
      <c r="I275" s="7"/>
      <c r="J275" s="7"/>
      <c r="K275" s="7">
        <f t="shared" si="667"/>
        <v>0</v>
      </c>
      <c r="L275" s="7">
        <f t="shared" si="668"/>
        <v>0</v>
      </c>
      <c r="M275" s="7">
        <f t="shared" si="669"/>
        <v>0</v>
      </c>
      <c r="N275" s="7">
        <f t="shared" si="670"/>
        <v>0</v>
      </c>
      <c r="O275" s="7">
        <f t="shared" si="671"/>
        <v>0</v>
      </c>
      <c r="P275" s="7">
        <f t="shared" si="672"/>
        <v>0</v>
      </c>
      <c r="Q275" s="48" t="s">
        <v>109</v>
      </c>
      <c r="R275" s="7">
        <f t="shared" si="673"/>
        <v>0</v>
      </c>
      <c r="S275" s="7">
        <f t="shared" si="674"/>
        <v>0</v>
      </c>
      <c r="T275" s="8">
        <f t="shared" si="675"/>
        <v>0</v>
      </c>
    </row>
    <row r="276" spans="1:29" s="86" customFormat="1">
      <c r="A276" s="49" t="s">
        <v>348</v>
      </c>
      <c r="B276" s="50"/>
      <c r="C276" s="51"/>
      <c r="D276" s="52" t="s">
        <v>596</v>
      </c>
      <c r="E276" s="52"/>
      <c r="F276" s="52"/>
      <c r="G276" s="53"/>
      <c r="H276" s="55"/>
      <c r="I276" s="55"/>
      <c r="J276" s="55"/>
      <c r="K276" s="121">
        <f t="shared" ref="K276:M276" si="676">SUBTOTAL(9,K277:K283)</f>
        <v>0</v>
      </c>
      <c r="L276" s="121">
        <f t="shared" si="676"/>
        <v>0</v>
      </c>
      <c r="M276" s="121">
        <f t="shared" si="676"/>
        <v>0</v>
      </c>
      <c r="N276" s="55"/>
      <c r="O276" s="55"/>
      <c r="P276" s="55"/>
      <c r="Q276" s="55"/>
      <c r="R276" s="121">
        <f t="shared" ref="R276:S276" si="677">SUBTOTAL(9,R277:R283)</f>
        <v>0</v>
      </c>
      <c r="S276" s="121">
        <f t="shared" si="677"/>
        <v>0</v>
      </c>
      <c r="T276" s="121">
        <f>SUBTOTAL(9,T277:T283)</f>
        <v>0</v>
      </c>
      <c r="U276" s="64"/>
      <c r="V276" s="64"/>
      <c r="W276" s="64"/>
      <c r="X276" s="64"/>
      <c r="Y276" s="64"/>
      <c r="Z276" s="64"/>
      <c r="AA276" s="64"/>
      <c r="AB276" s="64"/>
      <c r="AC276" s="64"/>
    </row>
    <row r="277" spans="1:29" s="86" customFormat="1" ht="36">
      <c r="A277" s="54" t="s">
        <v>597</v>
      </c>
      <c r="B277" s="46" t="s">
        <v>101</v>
      </c>
      <c r="C277" s="74">
        <v>91857</v>
      </c>
      <c r="D277" s="100" t="s">
        <v>152</v>
      </c>
      <c r="E277" s="6" t="s">
        <v>35</v>
      </c>
      <c r="F277" s="6" t="s">
        <v>178</v>
      </c>
      <c r="G277" s="47">
        <v>129.36000000000001</v>
      </c>
      <c r="H277" s="7"/>
      <c r="I277" s="7"/>
      <c r="J277" s="7"/>
      <c r="K277" s="7">
        <f t="shared" ref="K277:K283" si="678">ROUND((H277*G277),2)</f>
        <v>0</v>
      </c>
      <c r="L277" s="7">
        <f t="shared" ref="L277:L283" si="679">ROUND((I277*G277),2)</f>
        <v>0</v>
      </c>
      <c r="M277" s="7">
        <f t="shared" ref="M277:M283" si="680">ROUND((L277+K277),2)</f>
        <v>0</v>
      </c>
      <c r="N277" s="7">
        <f t="shared" ref="N277:N283" si="681">ROUND((IF(Q277="BDI 1",((1+($T$3/100))*H277),((1+($T$4/100))*H277))),2)</f>
        <v>0</v>
      </c>
      <c r="O277" s="7">
        <f t="shared" ref="O277:O283" si="682">ROUND((IF(Q277="BDI 1",((1+($T$3/100))*I277),((1+($T$4/100))*I277))),2)</f>
        <v>0</v>
      </c>
      <c r="P277" s="7">
        <f t="shared" ref="P277:P283" si="683">ROUND((N277+O277),2)</f>
        <v>0</v>
      </c>
      <c r="Q277" s="48" t="s">
        <v>109</v>
      </c>
      <c r="R277" s="7">
        <f t="shared" ref="R277:R283" si="684">ROUND(N277*G277,2)</f>
        <v>0</v>
      </c>
      <c r="S277" s="7">
        <f t="shared" ref="S277:S283" si="685">ROUND(O277*G277,2)</f>
        <v>0</v>
      </c>
      <c r="T277" s="8">
        <f t="shared" ref="T277:T283" si="686">ROUND(R277+S277,2)</f>
        <v>0</v>
      </c>
    </row>
    <row r="278" spans="1:29" s="86" customFormat="1" ht="36">
      <c r="A278" s="54" t="s">
        <v>598</v>
      </c>
      <c r="B278" s="46" t="s">
        <v>101</v>
      </c>
      <c r="C278" s="74">
        <v>97667</v>
      </c>
      <c r="D278" s="100" t="s">
        <v>98</v>
      </c>
      <c r="E278" s="6" t="s">
        <v>35</v>
      </c>
      <c r="F278" s="6" t="s">
        <v>178</v>
      </c>
      <c r="G278" s="47">
        <v>100.2</v>
      </c>
      <c r="H278" s="7"/>
      <c r="I278" s="7"/>
      <c r="J278" s="7"/>
      <c r="K278" s="7">
        <f t="shared" si="678"/>
        <v>0</v>
      </c>
      <c r="L278" s="7">
        <f t="shared" si="679"/>
        <v>0</v>
      </c>
      <c r="M278" s="7">
        <f t="shared" si="680"/>
        <v>0</v>
      </c>
      <c r="N278" s="7">
        <f t="shared" si="681"/>
        <v>0</v>
      </c>
      <c r="O278" s="7">
        <f t="shared" si="682"/>
        <v>0</v>
      </c>
      <c r="P278" s="7">
        <f t="shared" si="683"/>
        <v>0</v>
      </c>
      <c r="Q278" s="48" t="s">
        <v>109</v>
      </c>
      <c r="R278" s="7">
        <f t="shared" si="684"/>
        <v>0</v>
      </c>
      <c r="S278" s="7">
        <f t="shared" si="685"/>
        <v>0</v>
      </c>
      <c r="T278" s="8">
        <f t="shared" si="686"/>
        <v>0</v>
      </c>
    </row>
    <row r="279" spans="1:29" s="86" customFormat="1" ht="36">
      <c r="A279" s="54" t="s">
        <v>599</v>
      </c>
      <c r="B279" s="46" t="s">
        <v>101</v>
      </c>
      <c r="C279" s="74">
        <v>91847</v>
      </c>
      <c r="D279" s="100" t="s">
        <v>159</v>
      </c>
      <c r="E279" s="6" t="s">
        <v>35</v>
      </c>
      <c r="F279" s="6" t="s">
        <v>178</v>
      </c>
      <c r="G279" s="47">
        <v>172.74</v>
      </c>
      <c r="H279" s="7"/>
      <c r="I279" s="7"/>
      <c r="J279" s="7"/>
      <c r="K279" s="7">
        <f t="shared" si="678"/>
        <v>0</v>
      </c>
      <c r="L279" s="7">
        <f t="shared" si="679"/>
        <v>0</v>
      </c>
      <c r="M279" s="7">
        <f t="shared" si="680"/>
        <v>0</v>
      </c>
      <c r="N279" s="7">
        <f t="shared" si="681"/>
        <v>0</v>
      </c>
      <c r="O279" s="7">
        <f t="shared" si="682"/>
        <v>0</v>
      </c>
      <c r="P279" s="7">
        <f t="shared" si="683"/>
        <v>0</v>
      </c>
      <c r="Q279" s="48" t="s">
        <v>109</v>
      </c>
      <c r="R279" s="7">
        <f t="shared" si="684"/>
        <v>0</v>
      </c>
      <c r="S279" s="7">
        <f t="shared" si="685"/>
        <v>0</v>
      </c>
      <c r="T279" s="8">
        <f t="shared" si="686"/>
        <v>0</v>
      </c>
    </row>
    <row r="280" spans="1:29" s="86" customFormat="1" ht="36">
      <c r="A280" s="54" t="s">
        <v>600</v>
      </c>
      <c r="B280" s="46" t="s">
        <v>101</v>
      </c>
      <c r="C280" s="74">
        <v>97669</v>
      </c>
      <c r="D280" s="100" t="s">
        <v>99</v>
      </c>
      <c r="E280" s="6" t="s">
        <v>35</v>
      </c>
      <c r="F280" s="6" t="s">
        <v>178</v>
      </c>
      <c r="G280" s="47">
        <v>14</v>
      </c>
      <c r="H280" s="7"/>
      <c r="I280" s="7"/>
      <c r="J280" s="7"/>
      <c r="K280" s="7">
        <f t="shared" si="678"/>
        <v>0</v>
      </c>
      <c r="L280" s="7">
        <f t="shared" si="679"/>
        <v>0</v>
      </c>
      <c r="M280" s="7">
        <f t="shared" si="680"/>
        <v>0</v>
      </c>
      <c r="N280" s="7">
        <f t="shared" si="681"/>
        <v>0</v>
      </c>
      <c r="O280" s="7">
        <f t="shared" si="682"/>
        <v>0</v>
      </c>
      <c r="P280" s="7">
        <f t="shared" si="683"/>
        <v>0</v>
      </c>
      <c r="Q280" s="48" t="s">
        <v>109</v>
      </c>
      <c r="R280" s="7">
        <f t="shared" si="684"/>
        <v>0</v>
      </c>
      <c r="S280" s="7">
        <f t="shared" si="685"/>
        <v>0</v>
      </c>
      <c r="T280" s="8">
        <f t="shared" si="686"/>
        <v>0</v>
      </c>
    </row>
    <row r="281" spans="1:29" s="86" customFormat="1">
      <c r="A281" s="54" t="s">
        <v>601</v>
      </c>
      <c r="B281" s="46" t="s">
        <v>101</v>
      </c>
      <c r="C281" s="74">
        <v>93358</v>
      </c>
      <c r="D281" s="100" t="s">
        <v>275</v>
      </c>
      <c r="E281" s="6" t="s">
        <v>34</v>
      </c>
      <c r="F281" s="6" t="s">
        <v>178</v>
      </c>
      <c r="G281" s="47">
        <v>6.0119999999999996</v>
      </c>
      <c r="H281" s="7"/>
      <c r="I281" s="7"/>
      <c r="J281" s="7"/>
      <c r="K281" s="7">
        <f t="shared" si="678"/>
        <v>0</v>
      </c>
      <c r="L281" s="7">
        <f t="shared" si="679"/>
        <v>0</v>
      </c>
      <c r="M281" s="7">
        <f t="shared" si="680"/>
        <v>0</v>
      </c>
      <c r="N281" s="7">
        <f t="shared" si="681"/>
        <v>0</v>
      </c>
      <c r="O281" s="7">
        <f t="shared" si="682"/>
        <v>0</v>
      </c>
      <c r="P281" s="7">
        <f t="shared" si="683"/>
        <v>0</v>
      </c>
      <c r="Q281" s="48" t="s">
        <v>109</v>
      </c>
      <c r="R281" s="7">
        <f t="shared" si="684"/>
        <v>0</v>
      </c>
      <c r="S281" s="7">
        <f t="shared" si="685"/>
        <v>0</v>
      </c>
      <c r="T281" s="8">
        <f t="shared" si="686"/>
        <v>0</v>
      </c>
    </row>
    <row r="282" spans="1:29" s="86" customFormat="1" ht="24">
      <c r="A282" s="54" t="s">
        <v>602</v>
      </c>
      <c r="B282" s="46" t="s">
        <v>101</v>
      </c>
      <c r="C282" s="74">
        <v>90447</v>
      </c>
      <c r="D282" s="100" t="s">
        <v>205</v>
      </c>
      <c r="E282" s="6" t="s">
        <v>35</v>
      </c>
      <c r="F282" s="6" t="s">
        <v>178</v>
      </c>
      <c r="G282" s="47">
        <v>129.36000000000001</v>
      </c>
      <c r="H282" s="7"/>
      <c r="I282" s="7"/>
      <c r="J282" s="7"/>
      <c r="K282" s="7">
        <f t="shared" si="678"/>
        <v>0</v>
      </c>
      <c r="L282" s="7">
        <f t="shared" si="679"/>
        <v>0</v>
      </c>
      <c r="M282" s="7">
        <f t="shared" si="680"/>
        <v>0</v>
      </c>
      <c r="N282" s="7">
        <f t="shared" si="681"/>
        <v>0</v>
      </c>
      <c r="O282" s="7">
        <f t="shared" si="682"/>
        <v>0</v>
      </c>
      <c r="P282" s="7">
        <f t="shared" si="683"/>
        <v>0</v>
      </c>
      <c r="Q282" s="48" t="s">
        <v>109</v>
      </c>
      <c r="R282" s="7">
        <f t="shared" si="684"/>
        <v>0</v>
      </c>
      <c r="S282" s="7">
        <f t="shared" si="685"/>
        <v>0</v>
      </c>
      <c r="T282" s="8">
        <f t="shared" si="686"/>
        <v>0</v>
      </c>
    </row>
    <row r="283" spans="1:29" s="86" customFormat="1">
      <c r="A283" s="54" t="s">
        <v>603</v>
      </c>
      <c r="B283" s="46" t="s">
        <v>101</v>
      </c>
      <c r="C283" s="74">
        <v>93358</v>
      </c>
      <c r="D283" s="100" t="s">
        <v>275</v>
      </c>
      <c r="E283" s="6" t="s">
        <v>34</v>
      </c>
      <c r="F283" s="6" t="s">
        <v>178</v>
      </c>
      <c r="G283" s="47">
        <v>0.84</v>
      </c>
      <c r="H283" s="7"/>
      <c r="I283" s="7"/>
      <c r="J283" s="7"/>
      <c r="K283" s="7">
        <f t="shared" si="678"/>
        <v>0</v>
      </c>
      <c r="L283" s="7">
        <f t="shared" si="679"/>
        <v>0</v>
      </c>
      <c r="M283" s="7">
        <f t="shared" si="680"/>
        <v>0</v>
      </c>
      <c r="N283" s="7">
        <f t="shared" si="681"/>
        <v>0</v>
      </c>
      <c r="O283" s="7">
        <f t="shared" si="682"/>
        <v>0</v>
      </c>
      <c r="P283" s="7">
        <f t="shared" si="683"/>
        <v>0</v>
      </c>
      <c r="Q283" s="48" t="s">
        <v>109</v>
      </c>
      <c r="R283" s="7">
        <f t="shared" si="684"/>
        <v>0</v>
      </c>
      <c r="S283" s="7">
        <f t="shared" si="685"/>
        <v>0</v>
      </c>
      <c r="T283" s="8">
        <f t="shared" si="686"/>
        <v>0</v>
      </c>
    </row>
    <row r="284" spans="1:29" s="86" customFormat="1">
      <c r="A284" s="49" t="s">
        <v>349</v>
      </c>
      <c r="B284" s="50"/>
      <c r="C284" s="51"/>
      <c r="D284" s="52" t="s">
        <v>608</v>
      </c>
      <c r="E284" s="52"/>
      <c r="F284" s="52"/>
      <c r="G284" s="53"/>
      <c r="H284" s="55"/>
      <c r="I284" s="55"/>
      <c r="J284" s="55"/>
      <c r="K284" s="121">
        <f t="shared" ref="K284:M284" si="687">SUBTOTAL(9,K285:K288)</f>
        <v>0</v>
      </c>
      <c r="L284" s="121">
        <f t="shared" si="687"/>
        <v>0</v>
      </c>
      <c r="M284" s="121">
        <f t="shared" si="687"/>
        <v>0</v>
      </c>
      <c r="N284" s="55"/>
      <c r="O284" s="55"/>
      <c r="P284" s="55"/>
      <c r="Q284" s="55"/>
      <c r="R284" s="121">
        <f t="shared" ref="R284:S284" si="688">SUBTOTAL(9,R285:R288)</f>
        <v>0</v>
      </c>
      <c r="S284" s="121">
        <f t="shared" si="688"/>
        <v>0</v>
      </c>
      <c r="T284" s="121">
        <f>SUBTOTAL(9,T285:T288)</f>
        <v>0</v>
      </c>
      <c r="U284" s="64"/>
      <c r="V284" s="64"/>
      <c r="W284" s="64"/>
      <c r="X284" s="64"/>
      <c r="Y284" s="64"/>
      <c r="Z284" s="64"/>
      <c r="AA284" s="64"/>
      <c r="AB284" s="64"/>
      <c r="AC284" s="64"/>
    </row>
    <row r="285" spans="1:29" s="86" customFormat="1" ht="36">
      <c r="A285" s="54" t="s">
        <v>604</v>
      </c>
      <c r="B285" s="46" t="s">
        <v>101</v>
      </c>
      <c r="C285" s="74">
        <v>93008</v>
      </c>
      <c r="D285" s="100" t="s">
        <v>82</v>
      </c>
      <c r="E285" s="6" t="s">
        <v>35</v>
      </c>
      <c r="F285" s="6" t="s">
        <v>178</v>
      </c>
      <c r="G285" s="47">
        <v>13.7</v>
      </c>
      <c r="H285" s="7"/>
      <c r="I285" s="7"/>
      <c r="J285" s="7"/>
      <c r="K285" s="7">
        <f t="shared" ref="K285:K288" si="689">ROUND((H285*G285),2)</f>
        <v>0</v>
      </c>
      <c r="L285" s="7">
        <f t="shared" ref="L285:L288" si="690">ROUND((I285*G285),2)</f>
        <v>0</v>
      </c>
      <c r="M285" s="7">
        <f t="shared" ref="M285:M288" si="691">ROUND((L285+K285),2)</f>
        <v>0</v>
      </c>
      <c r="N285" s="7">
        <f t="shared" ref="N285:N288" si="692">ROUND((IF(Q285="BDI 1",((1+($T$3/100))*H285),((1+($T$4/100))*H285))),2)</f>
        <v>0</v>
      </c>
      <c r="O285" s="7">
        <f t="shared" ref="O285:O288" si="693">ROUND((IF(Q285="BDI 1",((1+($T$3/100))*I285),((1+($T$4/100))*I285))),2)</f>
        <v>0</v>
      </c>
      <c r="P285" s="7">
        <f t="shared" ref="P285:P288" si="694">ROUND((N285+O285),2)</f>
        <v>0</v>
      </c>
      <c r="Q285" s="48" t="s">
        <v>109</v>
      </c>
      <c r="R285" s="7">
        <f t="shared" ref="R285:R288" si="695">ROUND(N285*G285,2)</f>
        <v>0</v>
      </c>
      <c r="S285" s="7">
        <f t="shared" ref="S285:S288" si="696">ROUND(O285*G285,2)</f>
        <v>0</v>
      </c>
      <c r="T285" s="8">
        <f t="shared" ref="T285:T288" si="697">ROUND(R285+S285,2)</f>
        <v>0</v>
      </c>
    </row>
    <row r="286" spans="1:29" s="86" customFormat="1" ht="36">
      <c r="A286" s="54" t="s">
        <v>605</v>
      </c>
      <c r="B286" s="46" t="s">
        <v>101</v>
      </c>
      <c r="C286" s="74">
        <v>91869</v>
      </c>
      <c r="D286" s="100" t="s">
        <v>155</v>
      </c>
      <c r="E286" s="6" t="s">
        <v>35</v>
      </c>
      <c r="F286" s="6" t="s">
        <v>178</v>
      </c>
      <c r="G286" s="47">
        <v>81.5</v>
      </c>
      <c r="H286" s="7"/>
      <c r="I286" s="7"/>
      <c r="J286" s="7"/>
      <c r="K286" s="7">
        <f t="shared" si="689"/>
        <v>0</v>
      </c>
      <c r="L286" s="7">
        <f t="shared" si="690"/>
        <v>0</v>
      </c>
      <c r="M286" s="7">
        <f t="shared" si="691"/>
        <v>0</v>
      </c>
      <c r="N286" s="7">
        <f t="shared" si="692"/>
        <v>0</v>
      </c>
      <c r="O286" s="7">
        <f t="shared" si="693"/>
        <v>0</v>
      </c>
      <c r="P286" s="7">
        <f t="shared" si="694"/>
        <v>0</v>
      </c>
      <c r="Q286" s="48" t="s">
        <v>109</v>
      </c>
      <c r="R286" s="7">
        <f t="shared" si="695"/>
        <v>0</v>
      </c>
      <c r="S286" s="7">
        <f t="shared" si="696"/>
        <v>0</v>
      </c>
      <c r="T286" s="8">
        <f t="shared" si="697"/>
        <v>0</v>
      </c>
    </row>
    <row r="287" spans="1:29" s="86" customFormat="1" ht="36">
      <c r="A287" s="54" t="s">
        <v>606</v>
      </c>
      <c r="B287" s="46" t="s">
        <v>101</v>
      </c>
      <c r="C287" s="74">
        <v>91866</v>
      </c>
      <c r="D287" s="100" t="s">
        <v>162</v>
      </c>
      <c r="E287" s="6" t="s">
        <v>35</v>
      </c>
      <c r="F287" s="6" t="s">
        <v>178</v>
      </c>
      <c r="G287" s="47">
        <v>1</v>
      </c>
      <c r="H287" s="7"/>
      <c r="I287" s="7"/>
      <c r="J287" s="7"/>
      <c r="K287" s="7">
        <f t="shared" si="689"/>
        <v>0</v>
      </c>
      <c r="L287" s="7">
        <f t="shared" si="690"/>
        <v>0</v>
      </c>
      <c r="M287" s="7">
        <f t="shared" si="691"/>
        <v>0</v>
      </c>
      <c r="N287" s="7">
        <f t="shared" si="692"/>
        <v>0</v>
      </c>
      <c r="O287" s="7">
        <f t="shared" si="693"/>
        <v>0</v>
      </c>
      <c r="P287" s="7">
        <f t="shared" si="694"/>
        <v>0</v>
      </c>
      <c r="Q287" s="48" t="s">
        <v>109</v>
      </c>
      <c r="R287" s="7">
        <f t="shared" si="695"/>
        <v>0</v>
      </c>
      <c r="S287" s="7">
        <f t="shared" si="696"/>
        <v>0</v>
      </c>
      <c r="T287" s="8">
        <f t="shared" si="697"/>
        <v>0</v>
      </c>
    </row>
    <row r="288" spans="1:29" s="86" customFormat="1" ht="36">
      <c r="A288" s="54" t="s">
        <v>607</v>
      </c>
      <c r="B288" s="46" t="s">
        <v>101</v>
      </c>
      <c r="C288" s="74">
        <v>93010</v>
      </c>
      <c r="D288" s="100" t="s">
        <v>83</v>
      </c>
      <c r="E288" s="6" t="s">
        <v>35</v>
      </c>
      <c r="F288" s="6" t="s">
        <v>178</v>
      </c>
      <c r="G288" s="47">
        <v>24.6</v>
      </c>
      <c r="H288" s="7"/>
      <c r="I288" s="7"/>
      <c r="J288" s="7"/>
      <c r="K288" s="7">
        <f t="shared" si="689"/>
        <v>0</v>
      </c>
      <c r="L288" s="7">
        <f t="shared" si="690"/>
        <v>0</v>
      </c>
      <c r="M288" s="7">
        <f t="shared" si="691"/>
        <v>0</v>
      </c>
      <c r="N288" s="7">
        <f t="shared" si="692"/>
        <v>0</v>
      </c>
      <c r="O288" s="7">
        <f t="shared" si="693"/>
        <v>0</v>
      </c>
      <c r="P288" s="7">
        <f t="shared" si="694"/>
        <v>0</v>
      </c>
      <c r="Q288" s="48" t="s">
        <v>109</v>
      </c>
      <c r="R288" s="7">
        <f t="shared" si="695"/>
        <v>0</v>
      </c>
      <c r="S288" s="7">
        <f t="shared" si="696"/>
        <v>0</v>
      </c>
      <c r="T288" s="8">
        <f t="shared" si="697"/>
        <v>0</v>
      </c>
    </row>
    <row r="289" spans="1:29" s="86" customFormat="1">
      <c r="A289" s="49" t="s">
        <v>350</v>
      </c>
      <c r="B289" s="50"/>
      <c r="C289" s="51"/>
      <c r="D289" s="52" t="s">
        <v>611</v>
      </c>
      <c r="E289" s="52"/>
      <c r="F289" s="52"/>
      <c r="G289" s="53"/>
      <c r="H289" s="55"/>
      <c r="I289" s="55"/>
      <c r="J289" s="55"/>
      <c r="K289" s="121">
        <f t="shared" ref="K289" si="698">SUBTOTAL(9,K290:K291)</f>
        <v>0</v>
      </c>
      <c r="L289" s="121">
        <f t="shared" ref="L289" si="699">SUBTOTAL(9,L290:L291)</f>
        <v>0</v>
      </c>
      <c r="M289" s="121">
        <f t="shared" ref="M289" si="700">SUBTOTAL(9,M290:M291)</f>
        <v>0</v>
      </c>
      <c r="N289" s="55"/>
      <c r="O289" s="55"/>
      <c r="P289" s="55"/>
      <c r="Q289" s="55"/>
      <c r="R289" s="121">
        <f t="shared" ref="R289:S289" si="701">SUBTOTAL(9,R290:R291)</f>
        <v>0</v>
      </c>
      <c r="S289" s="121">
        <f t="shared" si="701"/>
        <v>0</v>
      </c>
      <c r="T289" s="121">
        <f>SUBTOTAL(9,T290:T291)</f>
        <v>0</v>
      </c>
      <c r="U289" s="64"/>
      <c r="V289" s="64"/>
      <c r="W289" s="64"/>
      <c r="X289" s="64"/>
      <c r="Y289" s="64"/>
      <c r="Z289" s="64"/>
      <c r="AA289" s="64"/>
      <c r="AB289" s="64"/>
      <c r="AC289" s="64"/>
    </row>
    <row r="290" spans="1:29" s="86" customFormat="1" ht="36" customHeight="1">
      <c r="A290" s="54" t="s">
        <v>609</v>
      </c>
      <c r="B290" s="46" t="s">
        <v>249</v>
      </c>
      <c r="C290" s="74">
        <v>868</v>
      </c>
      <c r="D290" s="100" t="s">
        <v>736</v>
      </c>
      <c r="E290" s="6" t="s">
        <v>30</v>
      </c>
      <c r="F290" s="6" t="s">
        <v>178</v>
      </c>
      <c r="G290" s="47">
        <v>40</v>
      </c>
      <c r="H290" s="7"/>
      <c r="I290" s="7"/>
      <c r="J290" s="7"/>
      <c r="K290" s="7">
        <f t="shared" ref="K290:K291" si="702">ROUND((H290*G290),2)</f>
        <v>0</v>
      </c>
      <c r="L290" s="7">
        <f t="shared" ref="L290:L291" si="703">ROUND((I290*G290),2)</f>
        <v>0</v>
      </c>
      <c r="M290" s="7">
        <f t="shared" ref="M290:M291" si="704">ROUND((L290+K290),2)</f>
        <v>0</v>
      </c>
      <c r="N290" s="7">
        <f t="shared" ref="N290:N291" si="705">ROUND((IF(Q290="BDI 1",((1+($T$3/100))*H290),((1+($T$4/100))*H290))),2)</f>
        <v>0</v>
      </c>
      <c r="O290" s="7">
        <f t="shared" ref="O290:O291" si="706">ROUND((IF(Q290="BDI 1",((1+($T$3/100))*I290),((1+($T$4/100))*I290))),2)</f>
        <v>0</v>
      </c>
      <c r="P290" s="7">
        <f t="shared" ref="P290:P291" si="707">ROUND((N290+O290),2)</f>
        <v>0</v>
      </c>
      <c r="Q290" s="48" t="s">
        <v>109</v>
      </c>
      <c r="R290" s="7">
        <f t="shared" ref="R290:R291" si="708">ROUND(N290*G290,2)</f>
        <v>0</v>
      </c>
      <c r="S290" s="7">
        <f t="shared" ref="S290:S291" si="709">ROUND(O290*G290,2)</f>
        <v>0</v>
      </c>
      <c r="T290" s="8">
        <f t="shared" ref="T290:T291" si="710">ROUND(R290+S290,2)</f>
        <v>0</v>
      </c>
    </row>
    <row r="291" spans="1:29" s="86" customFormat="1" ht="36" customHeight="1">
      <c r="A291" s="54" t="s">
        <v>610</v>
      </c>
      <c r="B291" s="46" t="s">
        <v>249</v>
      </c>
      <c r="C291" s="74">
        <v>1192</v>
      </c>
      <c r="D291" s="100" t="s">
        <v>375</v>
      </c>
      <c r="E291" s="6" t="s">
        <v>30</v>
      </c>
      <c r="F291" s="6" t="s">
        <v>178</v>
      </c>
      <c r="G291" s="47">
        <v>8</v>
      </c>
      <c r="H291" s="7"/>
      <c r="I291" s="7"/>
      <c r="J291" s="7"/>
      <c r="K291" s="7">
        <f t="shared" si="702"/>
        <v>0</v>
      </c>
      <c r="L291" s="7">
        <f t="shared" si="703"/>
        <v>0</v>
      </c>
      <c r="M291" s="7">
        <f t="shared" si="704"/>
        <v>0</v>
      </c>
      <c r="N291" s="7">
        <f t="shared" si="705"/>
        <v>0</v>
      </c>
      <c r="O291" s="7">
        <f t="shared" si="706"/>
        <v>0</v>
      </c>
      <c r="P291" s="7">
        <f t="shared" si="707"/>
        <v>0</v>
      </c>
      <c r="Q291" s="48" t="s">
        <v>109</v>
      </c>
      <c r="R291" s="7">
        <f t="shared" si="708"/>
        <v>0</v>
      </c>
      <c r="S291" s="7">
        <f t="shared" si="709"/>
        <v>0</v>
      </c>
      <c r="T291" s="8">
        <f t="shared" si="710"/>
        <v>0</v>
      </c>
    </row>
    <row r="292" spans="1:29" s="86" customFormat="1">
      <c r="A292" s="49" t="s">
        <v>351</v>
      </c>
      <c r="B292" s="50"/>
      <c r="C292" s="51"/>
      <c r="D292" s="52" t="s">
        <v>614</v>
      </c>
      <c r="E292" s="52"/>
      <c r="F292" s="52"/>
      <c r="G292" s="53"/>
      <c r="H292" s="55"/>
      <c r="I292" s="55"/>
      <c r="J292" s="55"/>
      <c r="K292" s="121">
        <f t="shared" ref="K292" si="711">SUBTOTAL(9,K293:K294)</f>
        <v>0</v>
      </c>
      <c r="L292" s="121">
        <f t="shared" ref="L292" si="712">SUBTOTAL(9,L293:L294)</f>
        <v>0</v>
      </c>
      <c r="M292" s="121">
        <f t="shared" ref="M292" si="713">SUBTOTAL(9,M293:M294)</f>
        <v>0</v>
      </c>
      <c r="N292" s="55"/>
      <c r="O292" s="55"/>
      <c r="P292" s="55"/>
      <c r="Q292" s="55"/>
      <c r="R292" s="121">
        <f t="shared" ref="R292:S292" si="714">SUBTOTAL(9,R293:R294)</f>
        <v>0</v>
      </c>
      <c r="S292" s="121">
        <f t="shared" si="714"/>
        <v>0</v>
      </c>
      <c r="T292" s="121">
        <f>SUBTOTAL(9,T293:T294)</f>
        <v>0</v>
      </c>
      <c r="U292" s="64"/>
      <c r="V292" s="64"/>
      <c r="W292" s="64"/>
      <c r="X292" s="64"/>
      <c r="Y292" s="64"/>
      <c r="Z292" s="64"/>
      <c r="AA292" s="64"/>
      <c r="AB292" s="64"/>
      <c r="AC292" s="64"/>
    </row>
    <row r="293" spans="1:29" s="86" customFormat="1" ht="48">
      <c r="A293" s="54" t="s">
        <v>612</v>
      </c>
      <c r="B293" s="46" t="s">
        <v>101</v>
      </c>
      <c r="C293" s="74">
        <v>101878</v>
      </c>
      <c r="D293" s="100" t="s">
        <v>289</v>
      </c>
      <c r="E293" s="6" t="s">
        <v>30</v>
      </c>
      <c r="F293" s="6" t="s">
        <v>178</v>
      </c>
      <c r="G293" s="47">
        <v>1</v>
      </c>
      <c r="H293" s="7"/>
      <c r="I293" s="7"/>
      <c r="J293" s="7"/>
      <c r="K293" s="7">
        <f t="shared" ref="K293:K294" si="715">ROUND((H293*G293),2)</f>
        <v>0</v>
      </c>
      <c r="L293" s="7">
        <f t="shared" ref="L293:L294" si="716">ROUND((I293*G293),2)</f>
        <v>0</v>
      </c>
      <c r="M293" s="7">
        <f t="shared" ref="M293:M294" si="717">ROUND((L293+K293),2)</f>
        <v>0</v>
      </c>
      <c r="N293" s="7">
        <f t="shared" ref="N293:N294" si="718">ROUND((IF(Q293="BDI 1",((1+($T$3/100))*H293),((1+($T$4/100))*H293))),2)</f>
        <v>0</v>
      </c>
      <c r="O293" s="7">
        <f t="shared" ref="O293:O294" si="719">ROUND((IF(Q293="BDI 1",((1+($T$3/100))*I293),((1+($T$4/100))*I293))),2)</f>
        <v>0</v>
      </c>
      <c r="P293" s="7">
        <f t="shared" ref="P293:P294" si="720">ROUND((N293+O293),2)</f>
        <v>0</v>
      </c>
      <c r="Q293" s="48" t="s">
        <v>109</v>
      </c>
      <c r="R293" s="7">
        <f t="shared" ref="R293:R294" si="721">ROUND(N293*G293,2)</f>
        <v>0</v>
      </c>
      <c r="S293" s="7">
        <f t="shared" ref="S293:S294" si="722">ROUND(O293*G293,2)</f>
        <v>0</v>
      </c>
      <c r="T293" s="8">
        <f t="shared" ref="T293:T294" si="723">ROUND(R293+S293,2)</f>
        <v>0</v>
      </c>
    </row>
    <row r="294" spans="1:29" s="86" customFormat="1" ht="36" customHeight="1">
      <c r="A294" s="54" t="s">
        <v>613</v>
      </c>
      <c r="B294" s="46" t="s">
        <v>249</v>
      </c>
      <c r="C294" s="74">
        <v>858</v>
      </c>
      <c r="D294" s="100" t="s">
        <v>376</v>
      </c>
      <c r="E294" s="6" t="s">
        <v>30</v>
      </c>
      <c r="F294" s="6" t="s">
        <v>178</v>
      </c>
      <c r="G294" s="47">
        <v>1</v>
      </c>
      <c r="H294" s="7"/>
      <c r="I294" s="7"/>
      <c r="J294" s="7"/>
      <c r="K294" s="7">
        <f t="shared" si="715"/>
        <v>0</v>
      </c>
      <c r="L294" s="7">
        <f t="shared" si="716"/>
        <v>0</v>
      </c>
      <c r="M294" s="7">
        <f t="shared" si="717"/>
        <v>0</v>
      </c>
      <c r="N294" s="7">
        <f t="shared" si="718"/>
        <v>0</v>
      </c>
      <c r="O294" s="7">
        <f t="shared" si="719"/>
        <v>0</v>
      </c>
      <c r="P294" s="7">
        <f t="shared" si="720"/>
        <v>0</v>
      </c>
      <c r="Q294" s="48" t="s">
        <v>109</v>
      </c>
      <c r="R294" s="7">
        <f t="shared" si="721"/>
        <v>0</v>
      </c>
      <c r="S294" s="7">
        <f t="shared" si="722"/>
        <v>0</v>
      </c>
      <c r="T294" s="8">
        <f t="shared" si="723"/>
        <v>0</v>
      </c>
    </row>
    <row r="295" spans="1:29">
      <c r="A295" s="22"/>
      <c r="B295" s="22"/>
      <c r="C295" s="11"/>
      <c r="D295" s="39"/>
      <c r="E295" s="11"/>
      <c r="F295" s="11"/>
      <c r="G295" s="12"/>
      <c r="H295" s="16"/>
      <c r="I295" s="16"/>
      <c r="J295" s="16"/>
      <c r="K295" s="16"/>
      <c r="L295" s="16"/>
      <c r="M295" s="16"/>
      <c r="N295" s="14"/>
      <c r="O295" s="14"/>
      <c r="P295" s="14"/>
      <c r="Q295" s="14"/>
      <c r="R295" s="14"/>
      <c r="S295" s="14"/>
      <c r="T295" s="15"/>
      <c r="U295"/>
      <c r="V295"/>
      <c r="W295"/>
      <c r="X295"/>
      <c r="Y295"/>
      <c r="Z295"/>
      <c r="AA295"/>
      <c r="AB295"/>
      <c r="AC295"/>
    </row>
    <row r="296" spans="1:29" s="86" customFormat="1">
      <c r="A296" s="49">
        <v>15</v>
      </c>
      <c r="B296" s="75"/>
      <c r="C296" s="76"/>
      <c r="D296" s="52" t="s">
        <v>615</v>
      </c>
      <c r="E296" s="77"/>
      <c r="F296" s="77"/>
      <c r="G296" s="78"/>
      <c r="H296" s="78"/>
      <c r="I296" s="78"/>
      <c r="J296" s="79"/>
      <c r="K296" s="81">
        <f t="shared" ref="K296:M296" si="724">SUBTOTAL(9,K297:K305)</f>
        <v>0</v>
      </c>
      <c r="L296" s="81">
        <f t="shared" si="724"/>
        <v>0</v>
      </c>
      <c r="M296" s="81">
        <f t="shared" si="724"/>
        <v>0</v>
      </c>
      <c r="N296" s="80"/>
      <c r="O296" s="80"/>
      <c r="P296" s="80"/>
      <c r="Q296" s="80"/>
      <c r="R296" s="81">
        <f t="shared" ref="R296:S296" si="725">SUBTOTAL(9,R297:R305)</f>
        <v>0</v>
      </c>
      <c r="S296" s="81">
        <f t="shared" si="725"/>
        <v>0</v>
      </c>
      <c r="T296" s="81">
        <f>SUBTOTAL(9,T297:T305)</f>
        <v>0</v>
      </c>
      <c r="U296" s="64"/>
      <c r="V296" s="64"/>
      <c r="W296" s="64"/>
      <c r="X296" s="64"/>
      <c r="Y296" s="64"/>
      <c r="Z296" s="64"/>
      <c r="AA296" s="64"/>
      <c r="AB296" s="64"/>
      <c r="AC296" s="64"/>
    </row>
    <row r="297" spans="1:29">
      <c r="A297" s="54" t="s">
        <v>304</v>
      </c>
      <c r="B297" s="46" t="s">
        <v>249</v>
      </c>
      <c r="C297" s="74">
        <v>836</v>
      </c>
      <c r="D297" s="100" t="s">
        <v>377</v>
      </c>
      <c r="E297" s="6" t="s">
        <v>35</v>
      </c>
      <c r="F297" s="6" t="s">
        <v>187</v>
      </c>
      <c r="G297" s="47">
        <v>1</v>
      </c>
      <c r="H297" s="7"/>
      <c r="I297" s="7"/>
      <c r="J297" s="7"/>
      <c r="K297" s="7">
        <f t="shared" ref="K297:K300" si="726">ROUND((H297*G297),2)</f>
        <v>0</v>
      </c>
      <c r="L297" s="7">
        <f t="shared" ref="L297:L300" si="727">ROUND((I297*G297),2)</f>
        <v>0</v>
      </c>
      <c r="M297" s="7">
        <f t="shared" ref="M297:M300" si="728">ROUND((L297+K297),2)</f>
        <v>0</v>
      </c>
      <c r="N297" s="7">
        <f t="shared" ref="N297:N300" si="729">ROUND((IF(Q297="BDI 1",((1+($T$3/100))*H297),((1+($T$4/100))*H297))),2)</f>
        <v>0</v>
      </c>
      <c r="O297" s="7">
        <f t="shared" ref="O297:O300" si="730">ROUND((IF(Q297="BDI 1",((1+($T$3/100))*I297),((1+($T$4/100))*I297))),2)</f>
        <v>0</v>
      </c>
      <c r="P297" s="7">
        <f t="shared" ref="P297:P300" si="731">ROUND((N297+O297),2)</f>
        <v>0</v>
      </c>
      <c r="Q297" s="48" t="s">
        <v>109</v>
      </c>
      <c r="R297" s="7">
        <f t="shared" ref="R297:R300" si="732">ROUND(N297*G297,2)</f>
        <v>0</v>
      </c>
      <c r="S297" s="7">
        <f t="shared" ref="S297:S300" si="733">ROUND(O297*G297,2)</f>
        <v>0</v>
      </c>
      <c r="T297" s="8">
        <f t="shared" ref="T297:T300" si="734">ROUND(R297+S297,2)</f>
        <v>0</v>
      </c>
      <c r="U297"/>
      <c r="V297"/>
      <c r="W297"/>
      <c r="X297"/>
      <c r="Y297"/>
      <c r="Z297"/>
      <c r="AA297"/>
      <c r="AB297"/>
      <c r="AC297"/>
    </row>
    <row r="298" spans="1:29" ht="36">
      <c r="A298" s="54" t="s">
        <v>305</v>
      </c>
      <c r="B298" s="46" t="s">
        <v>101</v>
      </c>
      <c r="C298" s="74">
        <v>95695</v>
      </c>
      <c r="D298" s="100" t="s">
        <v>94</v>
      </c>
      <c r="E298" s="6" t="s">
        <v>30</v>
      </c>
      <c r="F298" s="6" t="s">
        <v>193</v>
      </c>
      <c r="G298" s="47">
        <v>1</v>
      </c>
      <c r="H298" s="7"/>
      <c r="I298" s="7"/>
      <c r="J298" s="7"/>
      <c r="K298" s="7">
        <f t="shared" ref="K298" si="735">ROUND((H298*G298),2)</f>
        <v>0</v>
      </c>
      <c r="L298" s="7">
        <f t="shared" ref="L298" si="736">ROUND((I298*G298),2)</f>
        <v>0</v>
      </c>
      <c r="M298" s="7">
        <f t="shared" ref="M298" si="737">ROUND((L298+K298),2)</f>
        <v>0</v>
      </c>
      <c r="N298" s="7">
        <f t="shared" ref="N298" si="738">ROUND((IF(Q298="BDI 1",((1+($T$3/100))*H298),((1+($T$4/100))*H298))),2)</f>
        <v>0</v>
      </c>
      <c r="O298" s="7">
        <f t="shared" ref="O298" si="739">ROUND((IF(Q298="BDI 1",((1+($T$3/100))*I298),((1+($T$4/100))*I298))),2)</f>
        <v>0</v>
      </c>
      <c r="P298" s="7">
        <f t="shared" ref="P298" si="740">ROUND((N298+O298),2)</f>
        <v>0</v>
      </c>
      <c r="Q298" s="48" t="s">
        <v>109</v>
      </c>
      <c r="R298" s="7">
        <f t="shared" ref="R298" si="741">ROUND(N298*G298,2)</f>
        <v>0</v>
      </c>
      <c r="S298" s="7">
        <f t="shared" ref="S298" si="742">ROUND(O298*G298,2)</f>
        <v>0</v>
      </c>
      <c r="T298" s="8">
        <f t="shared" ref="T298" si="743">ROUND(R298+S298,2)</f>
        <v>0</v>
      </c>
      <c r="U298"/>
      <c r="V298"/>
      <c r="W298"/>
      <c r="X298"/>
      <c r="Y298"/>
      <c r="Z298"/>
      <c r="AA298"/>
      <c r="AB298"/>
      <c r="AC298"/>
    </row>
    <row r="299" spans="1:29" ht="36">
      <c r="A299" s="54" t="s">
        <v>306</v>
      </c>
      <c r="B299" s="46" t="s">
        <v>101</v>
      </c>
      <c r="C299" s="73">
        <v>89585</v>
      </c>
      <c r="D299" s="100" t="s">
        <v>65</v>
      </c>
      <c r="E299" s="6" t="s">
        <v>30</v>
      </c>
      <c r="F299" s="6" t="s">
        <v>176</v>
      </c>
      <c r="G299" s="47">
        <v>12</v>
      </c>
      <c r="H299" s="7"/>
      <c r="I299" s="7"/>
      <c r="J299" s="7"/>
      <c r="K299" s="7">
        <f t="shared" si="726"/>
        <v>0</v>
      </c>
      <c r="L299" s="7">
        <f t="shared" si="727"/>
        <v>0</v>
      </c>
      <c r="M299" s="7">
        <f t="shared" si="728"/>
        <v>0</v>
      </c>
      <c r="N299" s="7">
        <f t="shared" si="729"/>
        <v>0</v>
      </c>
      <c r="O299" s="7">
        <f t="shared" si="730"/>
        <v>0</v>
      </c>
      <c r="P299" s="7">
        <f t="shared" si="731"/>
        <v>0</v>
      </c>
      <c r="Q299" s="48" t="s">
        <v>109</v>
      </c>
      <c r="R299" s="7">
        <f t="shared" si="732"/>
        <v>0</v>
      </c>
      <c r="S299" s="7">
        <f t="shared" si="733"/>
        <v>0</v>
      </c>
      <c r="T299" s="8">
        <f t="shared" si="734"/>
        <v>0</v>
      </c>
      <c r="U299"/>
      <c r="V299"/>
      <c r="W299"/>
      <c r="X299"/>
      <c r="Y299"/>
      <c r="Z299"/>
      <c r="AA299"/>
      <c r="AB299"/>
      <c r="AC299"/>
    </row>
    <row r="300" spans="1:29" ht="36">
      <c r="A300" s="54" t="s">
        <v>307</v>
      </c>
      <c r="B300" s="46" t="s">
        <v>101</v>
      </c>
      <c r="C300" s="73">
        <v>89567</v>
      </c>
      <c r="D300" s="100" t="s">
        <v>63</v>
      </c>
      <c r="E300" s="6" t="s">
        <v>30</v>
      </c>
      <c r="F300" s="6" t="s">
        <v>194</v>
      </c>
      <c r="G300" s="47">
        <v>6</v>
      </c>
      <c r="H300" s="7"/>
      <c r="I300" s="7"/>
      <c r="J300" s="7"/>
      <c r="K300" s="7">
        <f t="shared" si="726"/>
        <v>0</v>
      </c>
      <c r="L300" s="7">
        <f t="shared" si="727"/>
        <v>0</v>
      </c>
      <c r="M300" s="7">
        <f t="shared" si="728"/>
        <v>0</v>
      </c>
      <c r="N300" s="7">
        <f t="shared" si="729"/>
        <v>0</v>
      </c>
      <c r="O300" s="7">
        <f t="shared" si="730"/>
        <v>0</v>
      </c>
      <c r="P300" s="7">
        <f t="shared" si="731"/>
        <v>0</v>
      </c>
      <c r="Q300" s="48" t="s">
        <v>109</v>
      </c>
      <c r="R300" s="7">
        <f t="shared" si="732"/>
        <v>0</v>
      </c>
      <c r="S300" s="7">
        <f t="shared" si="733"/>
        <v>0</v>
      </c>
      <c r="T300" s="8">
        <f t="shared" si="734"/>
        <v>0</v>
      </c>
      <c r="U300"/>
      <c r="V300"/>
      <c r="W300"/>
      <c r="X300"/>
      <c r="Y300"/>
      <c r="Z300"/>
      <c r="AA300"/>
      <c r="AB300"/>
      <c r="AC300"/>
    </row>
    <row r="301" spans="1:29" ht="36">
      <c r="A301" s="54" t="s">
        <v>313</v>
      </c>
      <c r="B301" s="46" t="s">
        <v>101</v>
      </c>
      <c r="C301" s="73">
        <v>89578</v>
      </c>
      <c r="D301" s="100" t="s">
        <v>64</v>
      </c>
      <c r="E301" s="6" t="s">
        <v>35</v>
      </c>
      <c r="F301" s="6" t="s">
        <v>176</v>
      </c>
      <c r="G301" s="47">
        <v>32.5</v>
      </c>
      <c r="H301" s="7"/>
      <c r="I301" s="7"/>
      <c r="J301" s="7"/>
      <c r="K301" s="7">
        <f t="shared" ref="K301:K302" si="744">ROUND((H301*G301),2)</f>
        <v>0</v>
      </c>
      <c r="L301" s="7">
        <f t="shared" ref="L301:L302" si="745">ROUND((I301*G301),2)</f>
        <v>0</v>
      </c>
      <c r="M301" s="7">
        <f t="shared" ref="M301:M302" si="746">ROUND((L301+K301),2)</f>
        <v>0</v>
      </c>
      <c r="N301" s="7">
        <f t="shared" ref="N301:N302" si="747">ROUND((IF(Q301="BDI 1",((1+($T$3/100))*H301),((1+($T$4/100))*H301))),2)</f>
        <v>0</v>
      </c>
      <c r="O301" s="7">
        <f t="shared" ref="O301:O302" si="748">ROUND((IF(Q301="BDI 1",((1+($T$3/100))*I301),((1+($T$4/100))*I301))),2)</f>
        <v>0</v>
      </c>
      <c r="P301" s="7">
        <f t="shared" ref="P301:P302" si="749">ROUND((N301+O301),2)</f>
        <v>0</v>
      </c>
      <c r="Q301" s="48" t="s">
        <v>109</v>
      </c>
      <c r="R301" s="7">
        <f t="shared" ref="R301:R302" si="750">ROUND(N301*G301,2)</f>
        <v>0</v>
      </c>
      <c r="S301" s="7">
        <f t="shared" ref="S301:S302" si="751">ROUND(O301*G301,2)</f>
        <v>0</v>
      </c>
      <c r="T301" s="8">
        <f t="shared" ref="T301:T302" si="752">ROUND(R301+S301,2)</f>
        <v>0</v>
      </c>
      <c r="U301"/>
      <c r="V301"/>
      <c r="W301"/>
      <c r="X301"/>
      <c r="Y301"/>
      <c r="Z301"/>
      <c r="AA301"/>
      <c r="AB301"/>
      <c r="AC301"/>
    </row>
    <row r="302" spans="1:29" ht="24">
      <c r="A302" s="54" t="s">
        <v>314</v>
      </c>
      <c r="B302" s="46" t="s">
        <v>249</v>
      </c>
      <c r="C302" s="73">
        <v>1083</v>
      </c>
      <c r="D302" s="100" t="s">
        <v>378</v>
      </c>
      <c r="E302" s="6" t="s">
        <v>30</v>
      </c>
      <c r="F302" s="6" t="s">
        <v>186</v>
      </c>
      <c r="G302" s="47">
        <v>29.43</v>
      </c>
      <c r="H302" s="7"/>
      <c r="I302" s="7"/>
      <c r="J302" s="7"/>
      <c r="K302" s="7">
        <f t="shared" si="744"/>
        <v>0</v>
      </c>
      <c r="L302" s="7">
        <f t="shared" si="745"/>
        <v>0</v>
      </c>
      <c r="M302" s="7">
        <f t="shared" si="746"/>
        <v>0</v>
      </c>
      <c r="N302" s="7">
        <f t="shared" si="747"/>
        <v>0</v>
      </c>
      <c r="O302" s="7">
        <f t="shared" si="748"/>
        <v>0</v>
      </c>
      <c r="P302" s="7">
        <f t="shared" si="749"/>
        <v>0</v>
      </c>
      <c r="Q302" s="48" t="s">
        <v>109</v>
      </c>
      <c r="R302" s="7">
        <f t="shared" si="750"/>
        <v>0</v>
      </c>
      <c r="S302" s="7">
        <f t="shared" si="751"/>
        <v>0</v>
      </c>
      <c r="T302" s="8">
        <f t="shared" si="752"/>
        <v>0</v>
      </c>
      <c r="U302"/>
      <c r="V302"/>
      <c r="W302"/>
      <c r="X302"/>
      <c r="Y302"/>
      <c r="Z302"/>
      <c r="AA302"/>
      <c r="AB302"/>
      <c r="AC302"/>
    </row>
    <row r="303" spans="1:29" ht="36">
      <c r="A303" s="54" t="s">
        <v>315</v>
      </c>
      <c r="B303" s="46" t="s">
        <v>101</v>
      </c>
      <c r="C303" s="73">
        <v>94228</v>
      </c>
      <c r="D303" s="100" t="s">
        <v>87</v>
      </c>
      <c r="E303" s="6" t="s">
        <v>35</v>
      </c>
      <c r="F303" s="6" t="s">
        <v>239</v>
      </c>
      <c r="G303" s="47">
        <v>40.090000000000003</v>
      </c>
      <c r="H303" s="7"/>
      <c r="I303" s="7"/>
      <c r="J303" s="7"/>
      <c r="K303" s="7">
        <f t="shared" ref="K303" si="753">ROUND((H303*G303),2)</f>
        <v>0</v>
      </c>
      <c r="L303" s="7">
        <f t="shared" ref="L303" si="754">ROUND((I303*G303),2)</f>
        <v>0</v>
      </c>
      <c r="M303" s="7">
        <f t="shared" ref="M303" si="755">ROUND((L303+K303),2)</f>
        <v>0</v>
      </c>
      <c r="N303" s="7">
        <f t="shared" ref="N303" si="756">ROUND((IF(Q303="BDI 1",((1+($T$3/100))*H303),((1+($T$4/100))*H303))),2)</f>
        <v>0</v>
      </c>
      <c r="O303" s="7">
        <f t="shared" ref="O303" si="757">ROUND((IF(Q303="BDI 1",((1+($T$3/100))*I303),((1+($T$4/100))*I303))),2)</f>
        <v>0</v>
      </c>
      <c r="P303" s="7">
        <f t="shared" ref="P303" si="758">ROUND((N303+O303),2)</f>
        <v>0</v>
      </c>
      <c r="Q303" s="48" t="s">
        <v>109</v>
      </c>
      <c r="R303" s="7">
        <f t="shared" ref="R303" si="759">ROUND(N303*G303,2)</f>
        <v>0</v>
      </c>
      <c r="S303" s="7">
        <f t="shared" ref="S303" si="760">ROUND(O303*G303,2)</f>
        <v>0</v>
      </c>
      <c r="T303" s="8">
        <f t="shared" ref="T303" si="761">ROUND(R303+S303,2)</f>
        <v>0</v>
      </c>
      <c r="U303"/>
      <c r="V303"/>
      <c r="W303"/>
      <c r="X303"/>
      <c r="Y303"/>
      <c r="Z303"/>
      <c r="AA303"/>
      <c r="AB303"/>
      <c r="AC303"/>
    </row>
    <row r="304" spans="1:29" ht="36">
      <c r="A304" s="54" t="s">
        <v>316</v>
      </c>
      <c r="B304" s="46" t="s">
        <v>101</v>
      </c>
      <c r="C304" s="73">
        <v>94229</v>
      </c>
      <c r="D304" s="100" t="s">
        <v>88</v>
      </c>
      <c r="E304" s="6" t="s">
        <v>35</v>
      </c>
      <c r="F304" s="6" t="s">
        <v>239</v>
      </c>
      <c r="G304" s="47">
        <v>30.8</v>
      </c>
      <c r="H304" s="7"/>
      <c r="I304" s="7"/>
      <c r="J304" s="7"/>
      <c r="K304" s="7">
        <f t="shared" ref="K304:K305" si="762">ROUND((H304*G304),2)</f>
        <v>0</v>
      </c>
      <c r="L304" s="7">
        <f t="shared" ref="L304:L305" si="763">ROUND((I304*G304),2)</f>
        <v>0</v>
      </c>
      <c r="M304" s="7">
        <f t="shared" ref="M304:M305" si="764">ROUND((L304+K304),2)</f>
        <v>0</v>
      </c>
      <c r="N304" s="7">
        <f t="shared" ref="N304:N305" si="765">ROUND((IF(Q304="BDI 1",((1+($T$3/100))*H304),((1+($T$4/100))*H304))),2)</f>
        <v>0</v>
      </c>
      <c r="O304" s="7">
        <f t="shared" ref="O304:O305" si="766">ROUND((IF(Q304="BDI 1",((1+($T$3/100))*I304),((1+($T$4/100))*I304))),2)</f>
        <v>0</v>
      </c>
      <c r="P304" s="7">
        <f t="shared" ref="P304:P305" si="767">ROUND((N304+O304),2)</f>
        <v>0</v>
      </c>
      <c r="Q304" s="48" t="s">
        <v>109</v>
      </c>
      <c r="R304" s="7">
        <f t="shared" ref="R304:R305" si="768">ROUND(N304*G304,2)</f>
        <v>0</v>
      </c>
      <c r="S304" s="7">
        <f t="shared" ref="S304:S305" si="769">ROUND(O304*G304,2)</f>
        <v>0</v>
      </c>
      <c r="T304" s="8">
        <f t="shared" ref="T304:T305" si="770">ROUND(R304+S304,2)</f>
        <v>0</v>
      </c>
      <c r="U304"/>
      <c r="V304"/>
      <c r="W304"/>
      <c r="X304"/>
      <c r="Y304"/>
      <c r="Z304"/>
      <c r="AA304"/>
      <c r="AB304"/>
      <c r="AC304"/>
    </row>
    <row r="305" spans="1:29">
      <c r="A305" s="54" t="s">
        <v>317</v>
      </c>
      <c r="B305" s="46" t="s">
        <v>101</v>
      </c>
      <c r="C305" s="73">
        <v>93358</v>
      </c>
      <c r="D305" s="100" t="s">
        <v>275</v>
      </c>
      <c r="E305" s="6" t="s">
        <v>34</v>
      </c>
      <c r="F305" s="6" t="s">
        <v>239</v>
      </c>
      <c r="G305" s="47">
        <v>0.33</v>
      </c>
      <c r="H305" s="7"/>
      <c r="I305" s="7"/>
      <c r="J305" s="7"/>
      <c r="K305" s="7">
        <f t="shared" si="762"/>
        <v>0</v>
      </c>
      <c r="L305" s="7">
        <f t="shared" si="763"/>
        <v>0</v>
      </c>
      <c r="M305" s="7">
        <f t="shared" si="764"/>
        <v>0</v>
      </c>
      <c r="N305" s="7">
        <f t="shared" si="765"/>
        <v>0</v>
      </c>
      <c r="O305" s="7">
        <f t="shared" si="766"/>
        <v>0</v>
      </c>
      <c r="P305" s="7">
        <f t="shared" si="767"/>
        <v>0</v>
      </c>
      <c r="Q305" s="48" t="s">
        <v>109</v>
      </c>
      <c r="R305" s="7">
        <f t="shared" si="768"/>
        <v>0</v>
      </c>
      <c r="S305" s="7">
        <f t="shared" si="769"/>
        <v>0</v>
      </c>
      <c r="T305" s="8">
        <f t="shared" si="770"/>
        <v>0</v>
      </c>
      <c r="U305"/>
      <c r="V305"/>
      <c r="W305"/>
      <c r="X305"/>
      <c r="Y305"/>
      <c r="Z305"/>
      <c r="AA305"/>
      <c r="AB305"/>
      <c r="AC305"/>
    </row>
    <row r="306" spans="1:29">
      <c r="A306" s="22"/>
      <c r="B306" s="22"/>
      <c r="C306" s="11"/>
      <c r="D306" s="39"/>
      <c r="E306" s="11"/>
      <c r="F306" s="11"/>
      <c r="G306" s="12"/>
      <c r="H306" s="16"/>
      <c r="I306" s="16"/>
      <c r="J306" s="16"/>
      <c r="K306" s="16"/>
      <c r="L306" s="16"/>
      <c r="M306" s="16"/>
      <c r="N306" s="14"/>
      <c r="O306" s="14"/>
      <c r="P306" s="14"/>
      <c r="Q306" s="14"/>
      <c r="R306" s="14"/>
      <c r="S306" s="14"/>
      <c r="T306" s="15"/>
      <c r="U306"/>
      <c r="V306"/>
      <c r="W306"/>
      <c r="X306"/>
      <c r="Y306"/>
      <c r="Z306"/>
      <c r="AA306"/>
      <c r="AB306"/>
      <c r="AC306"/>
    </row>
    <row r="307" spans="1:29" s="86" customFormat="1">
      <c r="A307" s="49">
        <v>16</v>
      </c>
      <c r="B307" s="75"/>
      <c r="C307" s="76"/>
      <c r="D307" s="52" t="s">
        <v>616</v>
      </c>
      <c r="E307" s="77"/>
      <c r="F307" s="77"/>
      <c r="G307" s="78"/>
      <c r="H307" s="78"/>
      <c r="I307" s="78"/>
      <c r="J307" s="79"/>
      <c r="K307" s="81">
        <f t="shared" ref="K307:M307" si="771">SUBTOTAL(9,K308:K320)</f>
        <v>0</v>
      </c>
      <c r="L307" s="81">
        <f t="shared" si="771"/>
        <v>0</v>
      </c>
      <c r="M307" s="81">
        <f t="shared" si="771"/>
        <v>0</v>
      </c>
      <c r="N307" s="80"/>
      <c r="O307" s="80"/>
      <c r="P307" s="80"/>
      <c r="Q307" s="80"/>
      <c r="R307" s="81">
        <f t="shared" ref="R307:S307" si="772">SUBTOTAL(9,R308:R320)</f>
        <v>0</v>
      </c>
      <c r="S307" s="81">
        <f t="shared" si="772"/>
        <v>0</v>
      </c>
      <c r="T307" s="81">
        <f>SUBTOTAL(9,T308:T320)</f>
        <v>0</v>
      </c>
      <c r="U307" s="64"/>
      <c r="V307" s="64"/>
      <c r="W307" s="64"/>
      <c r="X307" s="64"/>
      <c r="Y307" s="64"/>
      <c r="Z307" s="64"/>
      <c r="AA307" s="64"/>
      <c r="AB307" s="64"/>
      <c r="AC307" s="64"/>
    </row>
    <row r="308" spans="1:29" s="86" customFormat="1" ht="36">
      <c r="A308" s="54" t="s">
        <v>308</v>
      </c>
      <c r="B308" s="46" t="s">
        <v>101</v>
      </c>
      <c r="C308" s="74">
        <v>97328</v>
      </c>
      <c r="D308" s="100" t="s">
        <v>283</v>
      </c>
      <c r="E308" s="6" t="s">
        <v>35</v>
      </c>
      <c r="F308" s="6" t="s">
        <v>179</v>
      </c>
      <c r="G308" s="47">
        <v>9.35</v>
      </c>
      <c r="H308" s="7"/>
      <c r="I308" s="7"/>
      <c r="J308" s="7"/>
      <c r="K308" s="7">
        <f t="shared" ref="K308" si="773">ROUND((H308*G308),2)</f>
        <v>0</v>
      </c>
      <c r="L308" s="7">
        <f t="shared" ref="L308" si="774">ROUND((I308*G308),2)</f>
        <v>0</v>
      </c>
      <c r="M308" s="7">
        <f t="shared" ref="M308" si="775">ROUND((L308+K308),2)</f>
        <v>0</v>
      </c>
      <c r="N308" s="7">
        <f t="shared" ref="N308" si="776">ROUND((IF(Q308="BDI 1",((1+($T$3/100))*H308),((1+($T$4/100))*H308))),2)</f>
        <v>0</v>
      </c>
      <c r="O308" s="7">
        <f t="shared" ref="O308" si="777">ROUND((IF(Q308="BDI 1",((1+($T$3/100))*I308),((1+($T$4/100))*I308))),2)</f>
        <v>0</v>
      </c>
      <c r="P308" s="7">
        <f t="shared" ref="P308" si="778">ROUND((N308+O308),2)</f>
        <v>0</v>
      </c>
      <c r="Q308" s="48" t="s">
        <v>109</v>
      </c>
      <c r="R308" s="7">
        <f t="shared" ref="R308" si="779">ROUND(N308*G308,2)</f>
        <v>0</v>
      </c>
      <c r="S308" s="7">
        <f t="shared" ref="S308" si="780">ROUND(O308*G308,2)</f>
        <v>0</v>
      </c>
      <c r="T308" s="8">
        <f t="shared" ref="T308" si="781">ROUND(R308+S308,2)</f>
        <v>0</v>
      </c>
    </row>
    <row r="309" spans="1:29" s="86" customFormat="1" ht="48">
      <c r="A309" s="54" t="s">
        <v>309</v>
      </c>
      <c r="B309" s="46" t="s">
        <v>249</v>
      </c>
      <c r="C309" s="74">
        <v>860</v>
      </c>
      <c r="D309" s="100" t="s">
        <v>379</v>
      </c>
      <c r="E309" s="6" t="s">
        <v>35</v>
      </c>
      <c r="F309" s="6" t="s">
        <v>179</v>
      </c>
      <c r="G309" s="47">
        <v>9.35</v>
      </c>
      <c r="H309" s="7"/>
      <c r="I309" s="7"/>
      <c r="J309" s="7"/>
      <c r="K309" s="7">
        <f t="shared" ref="K309" si="782">ROUND((H309*G309),2)</f>
        <v>0</v>
      </c>
      <c r="L309" s="7">
        <f t="shared" ref="L309" si="783">ROUND((I309*G309),2)</f>
        <v>0</v>
      </c>
      <c r="M309" s="7">
        <f t="shared" ref="M309" si="784">ROUND((L309+K309),2)</f>
        <v>0</v>
      </c>
      <c r="N309" s="7">
        <f t="shared" ref="N309" si="785">ROUND((IF(Q309="BDI 1",((1+($T$3/100))*H309),((1+($T$4/100))*H309))),2)</f>
        <v>0</v>
      </c>
      <c r="O309" s="7">
        <f t="shared" ref="O309" si="786">ROUND((IF(Q309="BDI 1",((1+($T$3/100))*I309),((1+($T$4/100))*I309))),2)</f>
        <v>0</v>
      </c>
      <c r="P309" s="7">
        <f t="shared" ref="P309" si="787">ROUND((N309+O309),2)</f>
        <v>0</v>
      </c>
      <c r="Q309" s="48" t="s">
        <v>109</v>
      </c>
      <c r="R309" s="7">
        <f t="shared" ref="R309" si="788">ROUND(N309*G309,2)</f>
        <v>0</v>
      </c>
      <c r="S309" s="7">
        <f t="shared" ref="S309" si="789">ROUND(O309*G309,2)</f>
        <v>0</v>
      </c>
      <c r="T309" s="8">
        <f t="shared" ref="T309" si="790">ROUND(R309+S309,2)</f>
        <v>0</v>
      </c>
    </row>
    <row r="310" spans="1:29" ht="24">
      <c r="A310" s="54" t="s">
        <v>310</v>
      </c>
      <c r="B310" s="46" t="s">
        <v>249</v>
      </c>
      <c r="C310" s="74">
        <v>826</v>
      </c>
      <c r="D310" s="100" t="s">
        <v>380</v>
      </c>
      <c r="E310" s="6" t="s">
        <v>35</v>
      </c>
      <c r="F310" s="6" t="s">
        <v>179</v>
      </c>
      <c r="G310" s="47">
        <v>9.35</v>
      </c>
      <c r="H310" s="7"/>
      <c r="I310" s="7"/>
      <c r="J310" s="7"/>
      <c r="K310" s="7">
        <f t="shared" ref="K310" si="791">ROUND((H310*G310),2)</f>
        <v>0</v>
      </c>
      <c r="L310" s="7">
        <f t="shared" ref="L310" si="792">ROUND((I310*G310),2)</f>
        <v>0</v>
      </c>
      <c r="M310" s="7">
        <f t="shared" ref="M310" si="793">ROUND((L310+K310),2)</f>
        <v>0</v>
      </c>
      <c r="N310" s="7">
        <f t="shared" ref="N310" si="794">ROUND((IF(Q310="BDI 1",((1+($T$3/100))*H310),((1+($T$4/100))*H310))),2)</f>
        <v>0</v>
      </c>
      <c r="O310" s="7">
        <f t="shared" ref="O310" si="795">ROUND((IF(Q310="BDI 1",((1+($T$3/100))*I310),((1+($T$4/100))*I310))),2)</f>
        <v>0</v>
      </c>
      <c r="P310" s="7">
        <f t="shared" ref="P310" si="796">ROUND((N310+O310),2)</f>
        <v>0</v>
      </c>
      <c r="Q310" s="48" t="s">
        <v>109</v>
      </c>
      <c r="R310" s="7">
        <f t="shared" ref="R310" si="797">ROUND(N310*G310,2)</f>
        <v>0</v>
      </c>
      <c r="S310" s="7">
        <f t="shared" ref="S310" si="798">ROUND(O310*G310,2)</f>
        <v>0</v>
      </c>
      <c r="T310" s="8">
        <f t="shared" ref="T310" si="799">ROUND(R310+S310,2)</f>
        <v>0</v>
      </c>
      <c r="U310"/>
      <c r="V310"/>
      <c r="W310"/>
      <c r="X310"/>
      <c r="Y310"/>
      <c r="Z310"/>
      <c r="AA310"/>
      <c r="AB310"/>
      <c r="AC310"/>
    </row>
    <row r="311" spans="1:29" s="86" customFormat="1" ht="36">
      <c r="A311" s="54" t="s">
        <v>617</v>
      </c>
      <c r="B311" s="46" t="s">
        <v>101</v>
      </c>
      <c r="C311" s="74">
        <v>89362</v>
      </c>
      <c r="D311" s="100" t="s">
        <v>57</v>
      </c>
      <c r="E311" s="6" t="s">
        <v>30</v>
      </c>
      <c r="F311" s="6" t="s">
        <v>179</v>
      </c>
      <c r="G311" s="47">
        <v>20</v>
      </c>
      <c r="H311" s="7"/>
      <c r="I311" s="7"/>
      <c r="J311" s="7"/>
      <c r="K311" s="7">
        <f t="shared" ref="K311:K320" si="800">ROUND((H311*G311),2)</f>
        <v>0</v>
      </c>
      <c r="L311" s="7">
        <f t="shared" ref="L311:L320" si="801">ROUND((I311*G311),2)</f>
        <v>0</v>
      </c>
      <c r="M311" s="7">
        <f t="shared" ref="M311:M320" si="802">ROUND((L311+K311),2)</f>
        <v>0</v>
      </c>
      <c r="N311" s="7">
        <f t="shared" ref="N311:N320" si="803">ROUND((IF(Q311="BDI 1",((1+($T$3/100))*H311),((1+($T$4/100))*H311))),2)</f>
        <v>0</v>
      </c>
      <c r="O311" s="7">
        <f t="shared" ref="O311:O320" si="804">ROUND((IF(Q311="BDI 1",((1+($T$3/100))*I311),((1+($T$4/100))*I311))),2)</f>
        <v>0</v>
      </c>
      <c r="P311" s="7">
        <f t="shared" ref="P311:P320" si="805">ROUND((N311+O311),2)</f>
        <v>0</v>
      </c>
      <c r="Q311" s="48" t="s">
        <v>109</v>
      </c>
      <c r="R311" s="7">
        <f t="shared" ref="R311:R320" si="806">ROUND(N311*G311,2)</f>
        <v>0</v>
      </c>
      <c r="S311" s="7">
        <f t="shared" ref="S311:S320" si="807">ROUND(O311*G311,2)</f>
        <v>0</v>
      </c>
      <c r="T311" s="8">
        <f t="shared" ref="T311:T320" si="808">ROUND(R311+S311,2)</f>
        <v>0</v>
      </c>
    </row>
    <row r="312" spans="1:29" s="86" customFormat="1" ht="36">
      <c r="A312" s="54" t="s">
        <v>618</v>
      </c>
      <c r="B312" s="46" t="s">
        <v>101</v>
      </c>
      <c r="C312" s="74">
        <v>91859</v>
      </c>
      <c r="D312" s="100" t="s">
        <v>151</v>
      </c>
      <c r="E312" s="6" t="s">
        <v>35</v>
      </c>
      <c r="F312" s="6" t="s">
        <v>179</v>
      </c>
      <c r="G312" s="47">
        <v>9.35</v>
      </c>
      <c r="H312" s="7"/>
      <c r="I312" s="7"/>
      <c r="J312" s="7"/>
      <c r="K312" s="7">
        <f t="shared" si="800"/>
        <v>0</v>
      </c>
      <c r="L312" s="7">
        <f t="shared" si="801"/>
        <v>0</v>
      </c>
      <c r="M312" s="7">
        <f t="shared" si="802"/>
        <v>0</v>
      </c>
      <c r="N312" s="7">
        <f t="shared" si="803"/>
        <v>0</v>
      </c>
      <c r="O312" s="7">
        <f t="shared" si="804"/>
        <v>0</v>
      </c>
      <c r="P312" s="7">
        <f t="shared" si="805"/>
        <v>0</v>
      </c>
      <c r="Q312" s="48" t="s">
        <v>109</v>
      </c>
      <c r="R312" s="7">
        <f t="shared" si="806"/>
        <v>0</v>
      </c>
      <c r="S312" s="7">
        <f t="shared" si="807"/>
        <v>0</v>
      </c>
      <c r="T312" s="8">
        <f t="shared" si="808"/>
        <v>0</v>
      </c>
    </row>
    <row r="313" spans="1:29" s="86" customFormat="1" ht="24">
      <c r="A313" s="54" t="s">
        <v>619</v>
      </c>
      <c r="B313" s="46" t="s">
        <v>101</v>
      </c>
      <c r="C313" s="74">
        <v>89446</v>
      </c>
      <c r="D313" s="100" t="s">
        <v>241</v>
      </c>
      <c r="E313" s="6" t="s">
        <v>35</v>
      </c>
      <c r="F313" s="6" t="s">
        <v>179</v>
      </c>
      <c r="G313" s="47">
        <v>91</v>
      </c>
      <c r="H313" s="7"/>
      <c r="I313" s="7"/>
      <c r="J313" s="7"/>
      <c r="K313" s="7">
        <f t="shared" si="800"/>
        <v>0</v>
      </c>
      <c r="L313" s="7">
        <f t="shared" si="801"/>
        <v>0</v>
      </c>
      <c r="M313" s="7">
        <f t="shared" si="802"/>
        <v>0</v>
      </c>
      <c r="N313" s="7">
        <f t="shared" si="803"/>
        <v>0</v>
      </c>
      <c r="O313" s="7">
        <f t="shared" si="804"/>
        <v>0</v>
      </c>
      <c r="P313" s="7">
        <f t="shared" si="805"/>
        <v>0</v>
      </c>
      <c r="Q313" s="48" t="s">
        <v>109</v>
      </c>
      <c r="R313" s="7">
        <f t="shared" si="806"/>
        <v>0</v>
      </c>
      <c r="S313" s="7">
        <f t="shared" si="807"/>
        <v>0</v>
      </c>
      <c r="T313" s="8">
        <f t="shared" si="808"/>
        <v>0</v>
      </c>
    </row>
    <row r="314" spans="1:29" s="86" customFormat="1" ht="24">
      <c r="A314" s="54" t="s">
        <v>620</v>
      </c>
      <c r="B314" s="46" t="s">
        <v>101</v>
      </c>
      <c r="C314" s="74">
        <v>89869</v>
      </c>
      <c r="D314" s="100" t="s">
        <v>143</v>
      </c>
      <c r="E314" s="6" t="s">
        <v>30</v>
      </c>
      <c r="F314" s="6" t="s">
        <v>179</v>
      </c>
      <c r="G314" s="47">
        <v>11</v>
      </c>
      <c r="H314" s="7"/>
      <c r="I314" s="7"/>
      <c r="J314" s="7"/>
      <c r="K314" s="7">
        <f t="shared" si="800"/>
        <v>0</v>
      </c>
      <c r="L314" s="7">
        <f t="shared" si="801"/>
        <v>0</v>
      </c>
      <c r="M314" s="7">
        <f t="shared" si="802"/>
        <v>0</v>
      </c>
      <c r="N314" s="7">
        <f t="shared" si="803"/>
        <v>0</v>
      </c>
      <c r="O314" s="7">
        <f t="shared" si="804"/>
        <v>0</v>
      </c>
      <c r="P314" s="7">
        <f t="shared" si="805"/>
        <v>0</v>
      </c>
      <c r="Q314" s="48" t="s">
        <v>109</v>
      </c>
      <c r="R314" s="7">
        <f t="shared" si="806"/>
        <v>0</v>
      </c>
      <c r="S314" s="7">
        <f t="shared" si="807"/>
        <v>0</v>
      </c>
      <c r="T314" s="8">
        <f t="shared" si="808"/>
        <v>0</v>
      </c>
    </row>
    <row r="315" spans="1:29" s="86" customFormat="1" ht="36">
      <c r="A315" s="54" t="s">
        <v>621</v>
      </c>
      <c r="B315" s="46" t="s">
        <v>101</v>
      </c>
      <c r="C315" s="74">
        <v>90436</v>
      </c>
      <c r="D315" s="100" t="s">
        <v>203</v>
      </c>
      <c r="E315" s="6" t="s">
        <v>30</v>
      </c>
      <c r="F315" s="6" t="s">
        <v>179</v>
      </c>
      <c r="G315" s="47">
        <v>5</v>
      </c>
      <c r="H315" s="7"/>
      <c r="I315" s="7"/>
      <c r="J315" s="7"/>
      <c r="K315" s="7">
        <f t="shared" si="800"/>
        <v>0</v>
      </c>
      <c r="L315" s="7">
        <f t="shared" si="801"/>
        <v>0</v>
      </c>
      <c r="M315" s="7">
        <f t="shared" si="802"/>
        <v>0</v>
      </c>
      <c r="N315" s="7">
        <f t="shared" si="803"/>
        <v>0</v>
      </c>
      <c r="O315" s="7">
        <f t="shared" si="804"/>
        <v>0</v>
      </c>
      <c r="P315" s="7">
        <f t="shared" si="805"/>
        <v>0</v>
      </c>
      <c r="Q315" s="48" t="s">
        <v>109</v>
      </c>
      <c r="R315" s="7">
        <f t="shared" si="806"/>
        <v>0</v>
      </c>
      <c r="S315" s="7">
        <f t="shared" si="807"/>
        <v>0</v>
      </c>
      <c r="T315" s="8">
        <f t="shared" si="808"/>
        <v>0</v>
      </c>
    </row>
    <row r="316" spans="1:29" s="86" customFormat="1" ht="36">
      <c r="A316" s="54" t="s">
        <v>622</v>
      </c>
      <c r="B316" s="46" t="s">
        <v>101</v>
      </c>
      <c r="C316" s="74">
        <v>90443</v>
      </c>
      <c r="D316" s="100" t="s">
        <v>204</v>
      </c>
      <c r="E316" s="6" t="s">
        <v>35</v>
      </c>
      <c r="F316" s="6" t="s">
        <v>179</v>
      </c>
      <c r="G316" s="47">
        <v>38.909999999999997</v>
      </c>
      <c r="H316" s="7"/>
      <c r="I316" s="7"/>
      <c r="J316" s="7"/>
      <c r="K316" s="7">
        <f t="shared" si="800"/>
        <v>0</v>
      </c>
      <c r="L316" s="7">
        <f t="shared" si="801"/>
        <v>0</v>
      </c>
      <c r="M316" s="7">
        <f t="shared" si="802"/>
        <v>0</v>
      </c>
      <c r="N316" s="7">
        <f t="shared" si="803"/>
        <v>0</v>
      </c>
      <c r="O316" s="7">
        <f t="shared" si="804"/>
        <v>0</v>
      </c>
      <c r="P316" s="7">
        <f t="shared" si="805"/>
        <v>0</v>
      </c>
      <c r="Q316" s="48" t="s">
        <v>109</v>
      </c>
      <c r="R316" s="7">
        <f t="shared" si="806"/>
        <v>0</v>
      </c>
      <c r="S316" s="7">
        <f t="shared" si="807"/>
        <v>0</v>
      </c>
      <c r="T316" s="8">
        <f t="shared" si="808"/>
        <v>0</v>
      </c>
    </row>
    <row r="317" spans="1:29" s="86" customFormat="1" ht="36">
      <c r="A317" s="54" t="s">
        <v>623</v>
      </c>
      <c r="B317" s="46" t="s">
        <v>101</v>
      </c>
      <c r="C317" s="74">
        <v>90466</v>
      </c>
      <c r="D317" s="100" t="s">
        <v>206</v>
      </c>
      <c r="E317" s="6" t="s">
        <v>35</v>
      </c>
      <c r="F317" s="6" t="s">
        <v>179</v>
      </c>
      <c r="G317" s="47">
        <v>38.909999999999997</v>
      </c>
      <c r="H317" s="7"/>
      <c r="I317" s="7"/>
      <c r="J317" s="7"/>
      <c r="K317" s="7">
        <f t="shared" si="800"/>
        <v>0</v>
      </c>
      <c r="L317" s="7">
        <f t="shared" si="801"/>
        <v>0</v>
      </c>
      <c r="M317" s="7">
        <f t="shared" si="802"/>
        <v>0</v>
      </c>
      <c r="N317" s="7">
        <f t="shared" si="803"/>
        <v>0</v>
      </c>
      <c r="O317" s="7">
        <f t="shared" si="804"/>
        <v>0</v>
      </c>
      <c r="P317" s="7">
        <f t="shared" si="805"/>
        <v>0</v>
      </c>
      <c r="Q317" s="48" t="s">
        <v>109</v>
      </c>
      <c r="R317" s="7">
        <f t="shared" si="806"/>
        <v>0</v>
      </c>
      <c r="S317" s="7">
        <f t="shared" si="807"/>
        <v>0</v>
      </c>
      <c r="T317" s="8">
        <f t="shared" si="808"/>
        <v>0</v>
      </c>
    </row>
    <row r="318" spans="1:29" s="86" customFormat="1" ht="24">
      <c r="A318" s="54" t="s">
        <v>624</v>
      </c>
      <c r="B318" s="46" t="s">
        <v>101</v>
      </c>
      <c r="C318" s="74">
        <v>93358</v>
      </c>
      <c r="D318" s="100" t="s">
        <v>275</v>
      </c>
      <c r="E318" s="6" t="s">
        <v>34</v>
      </c>
      <c r="F318" s="6" t="s">
        <v>179</v>
      </c>
      <c r="G318" s="47">
        <v>3.69</v>
      </c>
      <c r="H318" s="7"/>
      <c r="I318" s="7"/>
      <c r="J318" s="7"/>
      <c r="K318" s="7">
        <f t="shared" si="800"/>
        <v>0</v>
      </c>
      <c r="L318" s="7">
        <f t="shared" si="801"/>
        <v>0</v>
      </c>
      <c r="M318" s="7">
        <f t="shared" si="802"/>
        <v>0</v>
      </c>
      <c r="N318" s="7">
        <f t="shared" si="803"/>
        <v>0</v>
      </c>
      <c r="O318" s="7">
        <f t="shared" si="804"/>
        <v>0</v>
      </c>
      <c r="P318" s="7">
        <f t="shared" si="805"/>
        <v>0</v>
      </c>
      <c r="Q318" s="48" t="s">
        <v>109</v>
      </c>
      <c r="R318" s="7">
        <f t="shared" si="806"/>
        <v>0</v>
      </c>
      <c r="S318" s="7">
        <f t="shared" si="807"/>
        <v>0</v>
      </c>
      <c r="T318" s="8">
        <f t="shared" si="808"/>
        <v>0</v>
      </c>
    </row>
    <row r="319" spans="1:29" s="86" customFormat="1" ht="24">
      <c r="A319" s="54" t="s">
        <v>625</v>
      </c>
      <c r="B319" s="46" t="s">
        <v>101</v>
      </c>
      <c r="C319" s="74">
        <v>93382</v>
      </c>
      <c r="D319" s="100" t="s">
        <v>199</v>
      </c>
      <c r="E319" s="6" t="s">
        <v>34</v>
      </c>
      <c r="F319" s="6" t="s">
        <v>179</v>
      </c>
      <c r="G319" s="47">
        <v>3.69</v>
      </c>
      <c r="H319" s="7"/>
      <c r="I319" s="7"/>
      <c r="J319" s="7"/>
      <c r="K319" s="7">
        <f t="shared" si="800"/>
        <v>0</v>
      </c>
      <c r="L319" s="7">
        <f t="shared" si="801"/>
        <v>0</v>
      </c>
      <c r="M319" s="7">
        <f t="shared" si="802"/>
        <v>0</v>
      </c>
      <c r="N319" s="7">
        <f t="shared" si="803"/>
        <v>0</v>
      </c>
      <c r="O319" s="7">
        <f t="shared" si="804"/>
        <v>0</v>
      </c>
      <c r="P319" s="7">
        <f t="shared" si="805"/>
        <v>0</v>
      </c>
      <c r="Q319" s="48" t="s">
        <v>109</v>
      </c>
      <c r="R319" s="7">
        <f t="shared" si="806"/>
        <v>0</v>
      </c>
      <c r="S319" s="7">
        <f t="shared" si="807"/>
        <v>0</v>
      </c>
      <c r="T319" s="8">
        <f t="shared" si="808"/>
        <v>0</v>
      </c>
    </row>
    <row r="320" spans="1:29" s="86" customFormat="1" ht="24">
      <c r="A320" s="54" t="s">
        <v>626</v>
      </c>
      <c r="B320" s="46" t="s">
        <v>249</v>
      </c>
      <c r="C320" s="74">
        <v>924</v>
      </c>
      <c r="D320" s="100" t="s">
        <v>381</v>
      </c>
      <c r="E320" s="6" t="s">
        <v>30</v>
      </c>
      <c r="F320" s="6" t="s">
        <v>179</v>
      </c>
      <c r="G320" s="47">
        <v>3</v>
      </c>
      <c r="H320" s="7"/>
      <c r="I320" s="7"/>
      <c r="J320" s="7"/>
      <c r="K320" s="7">
        <f t="shared" si="800"/>
        <v>0</v>
      </c>
      <c r="L320" s="7">
        <f t="shared" si="801"/>
        <v>0</v>
      </c>
      <c r="M320" s="7">
        <f t="shared" si="802"/>
        <v>0</v>
      </c>
      <c r="N320" s="7">
        <f t="shared" si="803"/>
        <v>0</v>
      </c>
      <c r="O320" s="7">
        <f t="shared" si="804"/>
        <v>0</v>
      </c>
      <c r="P320" s="7">
        <f t="shared" si="805"/>
        <v>0</v>
      </c>
      <c r="Q320" s="48" t="s">
        <v>109</v>
      </c>
      <c r="R320" s="7">
        <f t="shared" si="806"/>
        <v>0</v>
      </c>
      <c r="S320" s="7">
        <f t="shared" si="807"/>
        <v>0</v>
      </c>
      <c r="T320" s="8">
        <f t="shared" si="808"/>
        <v>0</v>
      </c>
    </row>
    <row r="321" spans="1:29">
      <c r="A321" s="23"/>
      <c r="B321" s="23"/>
      <c r="C321" s="17"/>
      <c r="D321" s="18"/>
      <c r="E321" s="17"/>
      <c r="F321" s="17"/>
      <c r="G321" s="19"/>
      <c r="H321" s="19"/>
      <c r="I321" s="19"/>
      <c r="J321" s="20"/>
      <c r="K321" s="20"/>
      <c r="L321" s="20"/>
      <c r="M321" s="20"/>
      <c r="N321" s="14"/>
      <c r="O321" s="14"/>
      <c r="P321" s="14"/>
      <c r="Q321" s="14"/>
      <c r="R321" s="14"/>
      <c r="S321" s="14"/>
      <c r="T321" s="15"/>
      <c r="U321"/>
      <c r="V321"/>
      <c r="W321"/>
      <c r="X321"/>
      <c r="Y321"/>
      <c r="Z321"/>
      <c r="AA321"/>
      <c r="AB321"/>
      <c r="AC321"/>
    </row>
    <row r="322" spans="1:29" s="86" customFormat="1">
      <c r="A322" s="49">
        <v>17</v>
      </c>
      <c r="B322" s="75"/>
      <c r="C322" s="76"/>
      <c r="D322" s="52" t="s">
        <v>627</v>
      </c>
      <c r="E322" s="77"/>
      <c r="F322" s="77"/>
      <c r="G322" s="78"/>
      <c r="H322" s="78"/>
      <c r="I322" s="78"/>
      <c r="J322" s="79"/>
      <c r="K322" s="81">
        <f t="shared" ref="K322:M322" si="809">SUBTOTAL(9,K323:K334)</f>
        <v>0</v>
      </c>
      <c r="L322" s="81">
        <f t="shared" si="809"/>
        <v>0</v>
      </c>
      <c r="M322" s="81">
        <f t="shared" si="809"/>
        <v>0</v>
      </c>
      <c r="N322" s="80"/>
      <c r="O322" s="80"/>
      <c r="P322" s="80"/>
      <c r="Q322" s="80"/>
      <c r="R322" s="81">
        <f t="shared" ref="R322:S322" si="810">SUBTOTAL(9,R323:R334)</f>
        <v>0</v>
      </c>
      <c r="S322" s="81">
        <f t="shared" si="810"/>
        <v>0</v>
      </c>
      <c r="T322" s="81">
        <f>SUBTOTAL(9,T323:T334)</f>
        <v>0</v>
      </c>
      <c r="U322" s="64"/>
      <c r="V322" s="64"/>
      <c r="W322" s="64"/>
      <c r="X322" s="64"/>
      <c r="Y322" s="64"/>
      <c r="Z322" s="64"/>
      <c r="AA322" s="64"/>
      <c r="AB322" s="64"/>
      <c r="AC322" s="64"/>
    </row>
    <row r="323" spans="1:29" s="86" customFormat="1">
      <c r="A323" s="49" t="s">
        <v>628</v>
      </c>
      <c r="B323" s="50"/>
      <c r="C323" s="51"/>
      <c r="D323" s="52" t="s">
        <v>629</v>
      </c>
      <c r="E323" s="52"/>
      <c r="F323" s="52"/>
      <c r="G323" s="53"/>
      <c r="H323" s="55"/>
      <c r="I323" s="55"/>
      <c r="J323" s="55"/>
      <c r="K323" s="121">
        <f t="shared" ref="K323:M323" si="811">SUBTOTAL(9,K324:K326)</f>
        <v>0</v>
      </c>
      <c r="L323" s="121">
        <f t="shared" si="811"/>
        <v>0</v>
      </c>
      <c r="M323" s="121">
        <f t="shared" si="811"/>
        <v>0</v>
      </c>
      <c r="N323" s="55"/>
      <c r="O323" s="55"/>
      <c r="P323" s="55"/>
      <c r="Q323" s="55"/>
      <c r="R323" s="121">
        <f t="shared" ref="R323:S323" si="812">SUBTOTAL(9,R324:R326)</f>
        <v>0</v>
      </c>
      <c r="S323" s="121">
        <f t="shared" si="812"/>
        <v>0</v>
      </c>
      <c r="T323" s="121">
        <f>SUBTOTAL(9,T324:T326)</f>
        <v>0</v>
      </c>
      <c r="U323" s="64"/>
      <c r="V323" s="64"/>
      <c r="W323" s="64"/>
      <c r="X323" s="64"/>
      <c r="Y323" s="64"/>
      <c r="Z323" s="64"/>
      <c r="AA323" s="64"/>
      <c r="AB323" s="64"/>
      <c r="AC323" s="64"/>
    </row>
    <row r="324" spans="1:29" s="86" customFormat="1" ht="24">
      <c r="A324" s="54" t="s">
        <v>630</v>
      </c>
      <c r="B324" s="46" t="s">
        <v>249</v>
      </c>
      <c r="C324" s="74">
        <v>562</v>
      </c>
      <c r="D324" s="100" t="s">
        <v>382</v>
      </c>
      <c r="E324" s="6" t="s">
        <v>31</v>
      </c>
      <c r="F324" s="6" t="s">
        <v>179</v>
      </c>
      <c r="G324" s="47">
        <v>9.48</v>
      </c>
      <c r="H324" s="7"/>
      <c r="I324" s="7"/>
      <c r="J324" s="7"/>
      <c r="K324" s="7">
        <f t="shared" ref="K324:K331" si="813">ROUND((H324*G324),2)</f>
        <v>0</v>
      </c>
      <c r="L324" s="7">
        <f t="shared" ref="L324:L331" si="814">ROUND((I324*G324),2)</f>
        <v>0</v>
      </c>
      <c r="M324" s="7">
        <f t="shared" ref="M324:M331" si="815">ROUND((L324+K324),2)</f>
        <v>0</v>
      </c>
      <c r="N324" s="7">
        <f t="shared" ref="N324:N331" si="816">ROUND((IF(Q324="BDI 1",((1+($T$3/100))*H324),((1+($T$4/100))*H324))),2)</f>
        <v>0</v>
      </c>
      <c r="O324" s="7">
        <f t="shared" ref="O324:O331" si="817">ROUND((IF(Q324="BDI 1",((1+($T$3/100))*I324),((1+($T$4/100))*I324))),2)</f>
        <v>0</v>
      </c>
      <c r="P324" s="7">
        <f t="shared" ref="P324:P331" si="818">ROUND((N324+O324),2)</f>
        <v>0</v>
      </c>
      <c r="Q324" s="48" t="s">
        <v>109</v>
      </c>
      <c r="R324" s="7">
        <f t="shared" ref="R324:R331" si="819">ROUND(N324*G324,2)</f>
        <v>0</v>
      </c>
      <c r="S324" s="7">
        <f t="shared" ref="S324:S331" si="820">ROUND(O324*G324,2)</f>
        <v>0</v>
      </c>
      <c r="T324" s="8">
        <f t="shared" ref="T324:T331" si="821">ROUND(R324+S324,2)</f>
        <v>0</v>
      </c>
    </row>
    <row r="325" spans="1:29" s="86" customFormat="1" ht="24">
      <c r="A325" s="54" t="s">
        <v>631</v>
      </c>
      <c r="B325" s="46" t="s">
        <v>101</v>
      </c>
      <c r="C325" s="74">
        <v>97622</v>
      </c>
      <c r="D325" s="100" t="s">
        <v>208</v>
      </c>
      <c r="E325" s="6" t="s">
        <v>34</v>
      </c>
      <c r="F325" s="6" t="s">
        <v>179</v>
      </c>
      <c r="G325" s="47">
        <v>33.020000000000003</v>
      </c>
      <c r="H325" s="7"/>
      <c r="I325" s="7"/>
      <c r="J325" s="7"/>
      <c r="K325" s="7">
        <f t="shared" si="813"/>
        <v>0</v>
      </c>
      <c r="L325" s="7">
        <f t="shared" si="814"/>
        <v>0</v>
      </c>
      <c r="M325" s="7">
        <f t="shared" si="815"/>
        <v>0</v>
      </c>
      <c r="N325" s="7">
        <f t="shared" si="816"/>
        <v>0</v>
      </c>
      <c r="O325" s="7">
        <f t="shared" si="817"/>
        <v>0</v>
      </c>
      <c r="P325" s="7">
        <f t="shared" si="818"/>
        <v>0</v>
      </c>
      <c r="Q325" s="48" t="s">
        <v>109</v>
      </c>
      <c r="R325" s="7">
        <f t="shared" si="819"/>
        <v>0</v>
      </c>
      <c r="S325" s="7">
        <f t="shared" si="820"/>
        <v>0</v>
      </c>
      <c r="T325" s="8">
        <f t="shared" si="821"/>
        <v>0</v>
      </c>
    </row>
    <row r="326" spans="1:29" s="86" customFormat="1" ht="24">
      <c r="A326" s="54" t="s">
        <v>632</v>
      </c>
      <c r="B326" s="46" t="s">
        <v>249</v>
      </c>
      <c r="C326" s="74">
        <v>606</v>
      </c>
      <c r="D326" s="100" t="s">
        <v>261</v>
      </c>
      <c r="E326" s="6" t="s">
        <v>34</v>
      </c>
      <c r="F326" s="6" t="s">
        <v>179</v>
      </c>
      <c r="G326" s="47">
        <v>6.07</v>
      </c>
      <c r="H326" s="7"/>
      <c r="I326" s="7"/>
      <c r="J326" s="7"/>
      <c r="K326" s="7">
        <f t="shared" si="813"/>
        <v>0</v>
      </c>
      <c r="L326" s="7">
        <f t="shared" si="814"/>
        <v>0</v>
      </c>
      <c r="M326" s="7">
        <f t="shared" si="815"/>
        <v>0</v>
      </c>
      <c r="N326" s="7">
        <f t="shared" si="816"/>
        <v>0</v>
      </c>
      <c r="O326" s="7">
        <f t="shared" si="817"/>
        <v>0</v>
      </c>
      <c r="P326" s="7">
        <f t="shared" si="818"/>
        <v>0</v>
      </c>
      <c r="Q326" s="48" t="s">
        <v>109</v>
      </c>
      <c r="R326" s="7">
        <f t="shared" si="819"/>
        <v>0</v>
      </c>
      <c r="S326" s="7">
        <f t="shared" si="820"/>
        <v>0</v>
      </c>
      <c r="T326" s="8">
        <f t="shared" si="821"/>
        <v>0</v>
      </c>
    </row>
    <row r="327" spans="1:29" s="86" customFormat="1">
      <c r="A327" s="49" t="s">
        <v>633</v>
      </c>
      <c r="B327" s="50"/>
      <c r="C327" s="51"/>
      <c r="D327" s="52" t="s">
        <v>634</v>
      </c>
      <c r="E327" s="52"/>
      <c r="F327" s="52"/>
      <c r="G327" s="53"/>
      <c r="H327" s="55"/>
      <c r="I327" s="55"/>
      <c r="J327" s="55"/>
      <c r="K327" s="121">
        <f t="shared" ref="K327:M327" si="822">SUBTOTAL(9,K328:K329)</f>
        <v>0</v>
      </c>
      <c r="L327" s="121">
        <f t="shared" si="822"/>
        <v>0</v>
      </c>
      <c r="M327" s="121">
        <f t="shared" si="822"/>
        <v>0</v>
      </c>
      <c r="N327" s="55"/>
      <c r="O327" s="55"/>
      <c r="P327" s="55"/>
      <c r="Q327" s="55"/>
      <c r="R327" s="121">
        <f t="shared" ref="R327:S327" si="823">SUBTOTAL(9,R328:R329)</f>
        <v>0</v>
      </c>
      <c r="S327" s="121">
        <f t="shared" si="823"/>
        <v>0</v>
      </c>
      <c r="T327" s="121">
        <f>SUBTOTAL(9,T328:T329)</f>
        <v>0</v>
      </c>
      <c r="U327" s="64"/>
      <c r="V327" s="64"/>
      <c r="W327" s="64"/>
      <c r="X327" s="64"/>
      <c r="Y327" s="64"/>
      <c r="Z327" s="64"/>
      <c r="AA327" s="64"/>
      <c r="AB327" s="64"/>
      <c r="AC327" s="64"/>
    </row>
    <row r="328" spans="1:29" s="86" customFormat="1" ht="24">
      <c r="A328" s="54" t="s">
        <v>635</v>
      </c>
      <c r="B328" s="46" t="s">
        <v>101</v>
      </c>
      <c r="C328" s="74">
        <v>93187</v>
      </c>
      <c r="D328" s="100" t="s">
        <v>224</v>
      </c>
      <c r="E328" s="6" t="s">
        <v>35</v>
      </c>
      <c r="F328" s="6" t="s">
        <v>179</v>
      </c>
      <c r="G328" s="47">
        <v>7.1</v>
      </c>
      <c r="H328" s="7"/>
      <c r="I328" s="7"/>
      <c r="J328" s="7"/>
      <c r="K328" s="7">
        <f t="shared" si="813"/>
        <v>0</v>
      </c>
      <c r="L328" s="7">
        <f t="shared" si="814"/>
        <v>0</v>
      </c>
      <c r="M328" s="7">
        <f t="shared" si="815"/>
        <v>0</v>
      </c>
      <c r="N328" s="7">
        <f t="shared" si="816"/>
        <v>0</v>
      </c>
      <c r="O328" s="7">
        <f t="shared" si="817"/>
        <v>0</v>
      </c>
      <c r="P328" s="7">
        <f t="shared" si="818"/>
        <v>0</v>
      </c>
      <c r="Q328" s="48" t="s">
        <v>109</v>
      </c>
      <c r="R328" s="7">
        <f t="shared" si="819"/>
        <v>0</v>
      </c>
      <c r="S328" s="7">
        <f t="shared" si="820"/>
        <v>0</v>
      </c>
      <c r="T328" s="8">
        <f t="shared" si="821"/>
        <v>0</v>
      </c>
    </row>
    <row r="329" spans="1:29" s="86" customFormat="1" ht="24">
      <c r="A329" s="54" t="s">
        <v>636</v>
      </c>
      <c r="B329" s="46" t="s">
        <v>101</v>
      </c>
      <c r="C329" s="74">
        <v>93197</v>
      </c>
      <c r="D329" s="100" t="s">
        <v>225</v>
      </c>
      <c r="E329" s="6" t="s">
        <v>35</v>
      </c>
      <c r="F329" s="6" t="s">
        <v>179</v>
      </c>
      <c r="G329" s="47">
        <v>7.1</v>
      </c>
      <c r="H329" s="7"/>
      <c r="I329" s="7"/>
      <c r="J329" s="7"/>
      <c r="K329" s="7">
        <f t="shared" si="813"/>
        <v>0</v>
      </c>
      <c r="L329" s="7">
        <f t="shared" si="814"/>
        <v>0</v>
      </c>
      <c r="M329" s="7">
        <f t="shared" si="815"/>
        <v>0</v>
      </c>
      <c r="N329" s="7">
        <f t="shared" si="816"/>
        <v>0</v>
      </c>
      <c r="O329" s="7">
        <f t="shared" si="817"/>
        <v>0</v>
      </c>
      <c r="P329" s="7">
        <f t="shared" si="818"/>
        <v>0</v>
      </c>
      <c r="Q329" s="48" t="s">
        <v>109</v>
      </c>
      <c r="R329" s="7">
        <f t="shared" si="819"/>
        <v>0</v>
      </c>
      <c r="S329" s="7">
        <f t="shared" si="820"/>
        <v>0</v>
      </c>
      <c r="T329" s="8">
        <f t="shared" si="821"/>
        <v>0</v>
      </c>
    </row>
    <row r="330" spans="1:29" s="86" customFormat="1">
      <c r="A330" s="49" t="s">
        <v>637</v>
      </c>
      <c r="B330" s="50"/>
      <c r="C330" s="51"/>
      <c r="D330" s="52" t="s">
        <v>638</v>
      </c>
      <c r="E330" s="52"/>
      <c r="F330" s="52"/>
      <c r="G330" s="53"/>
      <c r="H330" s="55"/>
      <c r="I330" s="55"/>
      <c r="J330" s="55"/>
      <c r="K330" s="121">
        <f t="shared" ref="K330:M330" si="824">SUBTOTAL(9,K331)</f>
        <v>0</v>
      </c>
      <c r="L330" s="121">
        <f t="shared" si="824"/>
        <v>0</v>
      </c>
      <c r="M330" s="121">
        <f t="shared" si="824"/>
        <v>0</v>
      </c>
      <c r="N330" s="55"/>
      <c r="O330" s="55"/>
      <c r="P330" s="55"/>
      <c r="Q330" s="55"/>
      <c r="R330" s="121">
        <f t="shared" ref="R330:S330" si="825">SUBTOTAL(9,R331)</f>
        <v>0</v>
      </c>
      <c r="S330" s="121">
        <f t="shared" si="825"/>
        <v>0</v>
      </c>
      <c r="T330" s="121">
        <f>SUBTOTAL(9,T331)</f>
        <v>0</v>
      </c>
      <c r="U330" s="64"/>
      <c r="V330" s="64"/>
      <c r="W330" s="64"/>
      <c r="X330" s="64"/>
      <c r="Y330" s="64"/>
      <c r="Z330" s="64"/>
      <c r="AA330" s="64"/>
      <c r="AB330" s="64"/>
      <c r="AC330" s="64"/>
    </row>
    <row r="331" spans="1:29" s="86" customFormat="1" ht="48">
      <c r="A331" s="54" t="s">
        <v>639</v>
      </c>
      <c r="B331" s="46" t="s">
        <v>101</v>
      </c>
      <c r="C331" s="74">
        <v>103334</v>
      </c>
      <c r="D331" s="100" t="s">
        <v>48</v>
      </c>
      <c r="E331" s="6" t="s">
        <v>31</v>
      </c>
      <c r="F331" s="6" t="s">
        <v>179</v>
      </c>
      <c r="G331" s="47">
        <v>22.22</v>
      </c>
      <c r="H331" s="7"/>
      <c r="I331" s="7"/>
      <c r="J331" s="7"/>
      <c r="K331" s="7">
        <f t="shared" si="813"/>
        <v>0</v>
      </c>
      <c r="L331" s="7">
        <f t="shared" si="814"/>
        <v>0</v>
      </c>
      <c r="M331" s="7">
        <f t="shared" si="815"/>
        <v>0</v>
      </c>
      <c r="N331" s="7">
        <f t="shared" si="816"/>
        <v>0</v>
      </c>
      <c r="O331" s="7">
        <f t="shared" si="817"/>
        <v>0</v>
      </c>
      <c r="P331" s="7">
        <f t="shared" si="818"/>
        <v>0</v>
      </c>
      <c r="Q331" s="48" t="s">
        <v>109</v>
      </c>
      <c r="R331" s="7">
        <f t="shared" si="819"/>
        <v>0</v>
      </c>
      <c r="S331" s="7">
        <f t="shared" si="820"/>
        <v>0</v>
      </c>
      <c r="T331" s="8">
        <f t="shared" si="821"/>
        <v>0</v>
      </c>
    </row>
    <row r="332" spans="1:29" s="101" customFormat="1">
      <c r="A332" s="106" t="s">
        <v>731</v>
      </c>
      <c r="B332" s="107"/>
      <c r="C332" s="108"/>
      <c r="D332" s="122" t="s">
        <v>734</v>
      </c>
      <c r="E332" s="122"/>
      <c r="F332" s="122"/>
      <c r="G332" s="109"/>
      <c r="H332" s="121"/>
      <c r="I332" s="121"/>
      <c r="J332" s="121"/>
      <c r="K332" s="121">
        <f t="shared" ref="K332:M332" si="826">SUBTOTAL(9,K333:K334)</f>
        <v>0</v>
      </c>
      <c r="L332" s="121">
        <f t="shared" si="826"/>
        <v>0</v>
      </c>
      <c r="M332" s="121">
        <f t="shared" si="826"/>
        <v>0</v>
      </c>
      <c r="N332" s="121"/>
      <c r="O332" s="121"/>
      <c r="P332" s="121"/>
      <c r="Q332" s="121"/>
      <c r="R332" s="121">
        <f t="shared" ref="R332:S332" si="827">SUBTOTAL(9,R333:R334)</f>
        <v>0</v>
      </c>
      <c r="S332" s="121">
        <f t="shared" si="827"/>
        <v>0</v>
      </c>
      <c r="T332" s="121">
        <f>SUBTOTAL(9,T333:T334)</f>
        <v>0</v>
      </c>
      <c r="U332" s="110"/>
      <c r="V332" s="110"/>
      <c r="W332" s="110"/>
      <c r="X332" s="110"/>
      <c r="Y332" s="110"/>
      <c r="Z332" s="110"/>
      <c r="AA332" s="110"/>
      <c r="AB332" s="110"/>
      <c r="AC332" s="110"/>
    </row>
    <row r="333" spans="1:29" s="101" customFormat="1" ht="24">
      <c r="A333" s="111" t="s">
        <v>732</v>
      </c>
      <c r="B333" s="117" t="s">
        <v>101</v>
      </c>
      <c r="C333" s="74">
        <v>97640</v>
      </c>
      <c r="D333" s="100" t="s">
        <v>212</v>
      </c>
      <c r="E333" s="115" t="s">
        <v>31</v>
      </c>
      <c r="F333" s="115" t="s">
        <v>179</v>
      </c>
      <c r="G333" s="118">
        <v>84</v>
      </c>
      <c r="H333" s="116"/>
      <c r="I333" s="116"/>
      <c r="J333" s="116"/>
      <c r="K333" s="116">
        <f t="shared" ref="K333" si="828">ROUND((H333*G333),2)</f>
        <v>0</v>
      </c>
      <c r="L333" s="116">
        <f t="shared" ref="L333" si="829">ROUND((I333*G333),2)</f>
        <v>0</v>
      </c>
      <c r="M333" s="116">
        <f t="shared" ref="M333" si="830">ROUND((L333+K333),2)</f>
        <v>0</v>
      </c>
      <c r="N333" s="116">
        <f t="shared" ref="N333" si="831">ROUND((IF(Q333="BDI 1",((1+($T$3/100))*H333),((1+($T$4/100))*H333))),2)</f>
        <v>0</v>
      </c>
      <c r="O333" s="116">
        <f t="shared" ref="O333" si="832">ROUND((IF(Q333="BDI 1",((1+($T$3/100))*I333),((1+($T$4/100))*I333))),2)</f>
        <v>0</v>
      </c>
      <c r="P333" s="116">
        <f t="shared" ref="P333" si="833">ROUND((N333+O333),2)</f>
        <v>0</v>
      </c>
      <c r="Q333" s="119" t="s">
        <v>109</v>
      </c>
      <c r="R333" s="116">
        <f t="shared" ref="R333" si="834">ROUND(N333*G333,2)</f>
        <v>0</v>
      </c>
      <c r="S333" s="116">
        <f t="shared" ref="S333" si="835">ROUND(O333*G333,2)</f>
        <v>0</v>
      </c>
      <c r="T333" s="112">
        <f t="shared" ref="T333" si="836">ROUND(R333+S333,2)</f>
        <v>0</v>
      </c>
    </row>
    <row r="334" spans="1:29" s="101" customFormat="1" ht="24">
      <c r="A334" s="111" t="s">
        <v>733</v>
      </c>
      <c r="B334" s="117" t="s">
        <v>249</v>
      </c>
      <c r="C334" s="74">
        <v>665</v>
      </c>
      <c r="D334" s="100" t="s">
        <v>735</v>
      </c>
      <c r="E334" s="115" t="s">
        <v>30</v>
      </c>
      <c r="F334" s="115" t="s">
        <v>179</v>
      </c>
      <c r="G334" s="118">
        <v>12</v>
      </c>
      <c r="H334" s="116"/>
      <c r="I334" s="116"/>
      <c r="J334" s="116"/>
      <c r="K334" s="116">
        <f t="shared" ref="K334" si="837">ROUND((H334*G334),2)</f>
        <v>0</v>
      </c>
      <c r="L334" s="116">
        <f t="shared" ref="L334" si="838">ROUND((I334*G334),2)</f>
        <v>0</v>
      </c>
      <c r="M334" s="116">
        <f t="shared" ref="M334" si="839">ROUND((L334+K334),2)</f>
        <v>0</v>
      </c>
      <c r="N334" s="116">
        <f t="shared" ref="N334" si="840">ROUND((IF(Q334="BDI 1",((1+($T$3/100))*H334),((1+($T$4/100))*H334))),2)</f>
        <v>0</v>
      </c>
      <c r="O334" s="116">
        <f t="shared" ref="O334" si="841">ROUND((IF(Q334="BDI 1",((1+($T$3/100))*I334),((1+($T$4/100))*I334))),2)</f>
        <v>0</v>
      </c>
      <c r="P334" s="116">
        <f t="shared" ref="P334" si="842">ROUND((N334+O334),2)</f>
        <v>0</v>
      </c>
      <c r="Q334" s="119" t="s">
        <v>109</v>
      </c>
      <c r="R334" s="116">
        <f t="shared" ref="R334" si="843">ROUND(N334*G334,2)</f>
        <v>0</v>
      </c>
      <c r="S334" s="116">
        <f t="shared" ref="S334" si="844">ROUND(O334*G334,2)</f>
        <v>0</v>
      </c>
      <c r="T334" s="112">
        <f t="shared" ref="T334" si="845">ROUND(R334+S334,2)</f>
        <v>0</v>
      </c>
    </row>
    <row r="335" spans="1:29" s="86" customFormat="1">
      <c r="A335" s="23"/>
      <c r="B335" s="23"/>
      <c r="C335" s="17"/>
      <c r="D335" s="18"/>
      <c r="E335" s="17"/>
      <c r="F335" s="17"/>
      <c r="G335" s="19"/>
      <c r="H335" s="19"/>
      <c r="I335" s="19"/>
      <c r="J335" s="20"/>
      <c r="K335" s="20"/>
      <c r="L335" s="20"/>
      <c r="M335" s="20"/>
      <c r="N335" s="14"/>
      <c r="O335" s="14"/>
      <c r="P335" s="14"/>
      <c r="Q335" s="14"/>
      <c r="R335" s="14"/>
      <c r="S335" s="14"/>
      <c r="T335" s="15"/>
    </row>
    <row r="336" spans="1:29" s="86" customFormat="1">
      <c r="A336" s="49">
        <v>18</v>
      </c>
      <c r="B336" s="75"/>
      <c r="C336" s="76"/>
      <c r="D336" s="52" t="s">
        <v>797</v>
      </c>
      <c r="E336" s="77"/>
      <c r="F336" s="77"/>
      <c r="G336" s="78"/>
      <c r="H336" s="78"/>
      <c r="I336" s="78"/>
      <c r="J336" s="79"/>
      <c r="K336" s="81">
        <f t="shared" ref="K336:M336" si="846">SUBTOTAL(9,K337:K338)</f>
        <v>0</v>
      </c>
      <c r="L336" s="81">
        <f t="shared" si="846"/>
        <v>0</v>
      </c>
      <c r="M336" s="81">
        <f t="shared" si="846"/>
        <v>0</v>
      </c>
      <c r="N336" s="80"/>
      <c r="O336" s="80"/>
      <c r="P336" s="80"/>
      <c r="Q336" s="80"/>
      <c r="R336" s="81">
        <f t="shared" ref="R336:S336" si="847">SUBTOTAL(9,R337:R338)</f>
        <v>0</v>
      </c>
      <c r="S336" s="81">
        <f t="shared" si="847"/>
        <v>0</v>
      </c>
      <c r="T336" s="81">
        <f>SUBTOTAL(9,T337:T338)</f>
        <v>0</v>
      </c>
      <c r="U336" s="64"/>
      <c r="V336" s="64"/>
      <c r="W336" s="64"/>
      <c r="X336" s="64"/>
      <c r="Y336" s="64"/>
      <c r="Z336" s="64"/>
      <c r="AA336" s="64"/>
      <c r="AB336" s="64"/>
      <c r="AC336" s="64"/>
    </row>
    <row r="337" spans="1:29" s="86" customFormat="1" ht="48">
      <c r="A337" s="54" t="s">
        <v>640</v>
      </c>
      <c r="B337" s="46" t="s">
        <v>101</v>
      </c>
      <c r="C337" s="74">
        <v>87905</v>
      </c>
      <c r="D337" s="100" t="s">
        <v>272</v>
      </c>
      <c r="E337" s="6" t="s">
        <v>31</v>
      </c>
      <c r="F337" s="6" t="s">
        <v>179</v>
      </c>
      <c r="G337" s="47">
        <v>131.22999999999999</v>
      </c>
      <c r="H337" s="7"/>
      <c r="I337" s="7"/>
      <c r="J337" s="7"/>
      <c r="K337" s="7">
        <f t="shared" ref="K337:K338" si="848">ROUND((H337*G337),2)</f>
        <v>0</v>
      </c>
      <c r="L337" s="7">
        <f t="shared" ref="L337:L338" si="849">ROUND((I337*G337),2)</f>
        <v>0</v>
      </c>
      <c r="M337" s="7">
        <f t="shared" ref="M337:M338" si="850">ROUND((L337+K337),2)</f>
        <v>0</v>
      </c>
      <c r="N337" s="7">
        <f t="shared" ref="N337:N338" si="851">ROUND((IF(Q337="BDI 1",((1+($T$3/100))*H337),((1+($T$4/100))*H337))),2)</f>
        <v>0</v>
      </c>
      <c r="O337" s="7">
        <f t="shared" ref="O337:O338" si="852">ROUND((IF(Q337="BDI 1",((1+($T$3/100))*I337),((1+($T$4/100))*I337))),2)</f>
        <v>0</v>
      </c>
      <c r="P337" s="7">
        <f t="shared" ref="P337:P338" si="853">ROUND((N337+O337),2)</f>
        <v>0</v>
      </c>
      <c r="Q337" s="48" t="s">
        <v>109</v>
      </c>
      <c r="R337" s="7">
        <f t="shared" ref="R337:R338" si="854">ROUND(N337*G337,2)</f>
        <v>0</v>
      </c>
      <c r="S337" s="7">
        <f t="shared" ref="S337:S338" si="855">ROUND(O337*G337,2)</f>
        <v>0</v>
      </c>
      <c r="T337" s="8">
        <f t="shared" ref="T337:T338" si="856">ROUND(R337+S337,2)</f>
        <v>0</v>
      </c>
    </row>
    <row r="338" spans="1:29" s="86" customFormat="1" ht="48">
      <c r="A338" s="54" t="s">
        <v>641</v>
      </c>
      <c r="B338" s="46" t="s">
        <v>101</v>
      </c>
      <c r="C338" s="74">
        <v>87792</v>
      </c>
      <c r="D338" s="100" t="s">
        <v>123</v>
      </c>
      <c r="E338" s="6" t="s">
        <v>31</v>
      </c>
      <c r="F338" s="6" t="s">
        <v>179</v>
      </c>
      <c r="G338" s="47">
        <v>131.22999999999999</v>
      </c>
      <c r="H338" s="7"/>
      <c r="I338" s="7"/>
      <c r="J338" s="7"/>
      <c r="K338" s="7">
        <f t="shared" si="848"/>
        <v>0</v>
      </c>
      <c r="L338" s="7">
        <f t="shared" si="849"/>
        <v>0</v>
      </c>
      <c r="M338" s="7">
        <f t="shared" si="850"/>
        <v>0</v>
      </c>
      <c r="N338" s="7">
        <f t="shared" si="851"/>
        <v>0</v>
      </c>
      <c r="O338" s="7">
        <f t="shared" si="852"/>
        <v>0</v>
      </c>
      <c r="P338" s="7">
        <f t="shared" si="853"/>
        <v>0</v>
      </c>
      <c r="Q338" s="48" t="s">
        <v>109</v>
      </c>
      <c r="R338" s="7">
        <f t="shared" si="854"/>
        <v>0</v>
      </c>
      <c r="S338" s="7">
        <f t="shared" si="855"/>
        <v>0</v>
      </c>
      <c r="T338" s="8">
        <f t="shared" si="856"/>
        <v>0</v>
      </c>
    </row>
    <row r="339" spans="1:29" s="86" customFormat="1">
      <c r="A339" s="23"/>
      <c r="B339" s="23"/>
      <c r="C339" s="17"/>
      <c r="D339" s="18"/>
      <c r="E339" s="17"/>
      <c r="F339" s="17"/>
      <c r="G339" s="19"/>
      <c r="H339" s="19"/>
      <c r="I339" s="19"/>
      <c r="J339" s="20"/>
      <c r="K339" s="20"/>
      <c r="L339" s="20"/>
      <c r="M339" s="20"/>
      <c r="N339" s="14"/>
      <c r="O339" s="14"/>
      <c r="P339" s="14"/>
      <c r="Q339" s="14"/>
      <c r="R339" s="14"/>
      <c r="S339" s="14"/>
      <c r="T339" s="15"/>
    </row>
    <row r="340" spans="1:29" s="86" customFormat="1">
      <c r="A340" s="49">
        <v>19</v>
      </c>
      <c r="B340" s="75"/>
      <c r="C340" s="76"/>
      <c r="D340" s="52" t="s">
        <v>113</v>
      </c>
      <c r="E340" s="77"/>
      <c r="F340" s="77"/>
      <c r="G340" s="78"/>
      <c r="H340" s="78"/>
      <c r="I340" s="78"/>
      <c r="J340" s="79"/>
      <c r="K340" s="81">
        <f t="shared" ref="K340:L340" si="857">SUBTOTAL(9,K341:K348)</f>
        <v>0</v>
      </c>
      <c r="L340" s="81">
        <f t="shared" si="857"/>
        <v>0</v>
      </c>
      <c r="M340" s="81">
        <f>SUBTOTAL(9,M341:M348)</f>
        <v>0</v>
      </c>
      <c r="N340" s="80"/>
      <c r="O340" s="80"/>
      <c r="P340" s="80"/>
      <c r="Q340" s="80"/>
      <c r="R340" s="81">
        <f t="shared" ref="R340:T340" si="858">SUBTOTAL(9,R341:R348)</f>
        <v>0</v>
      </c>
      <c r="S340" s="81">
        <f t="shared" si="858"/>
        <v>0</v>
      </c>
      <c r="T340" s="81">
        <f t="shared" si="858"/>
        <v>0</v>
      </c>
      <c r="U340" s="64"/>
      <c r="V340" s="64"/>
      <c r="W340" s="64"/>
      <c r="X340" s="64"/>
      <c r="Y340" s="64"/>
      <c r="Z340" s="64"/>
      <c r="AA340" s="64"/>
      <c r="AB340" s="64"/>
      <c r="AC340" s="64"/>
    </row>
    <row r="341" spans="1:29" s="86" customFormat="1">
      <c r="A341" s="49" t="s">
        <v>643</v>
      </c>
      <c r="B341" s="50"/>
      <c r="C341" s="51"/>
      <c r="D341" s="52" t="s">
        <v>642</v>
      </c>
      <c r="E341" s="52"/>
      <c r="F341" s="52"/>
      <c r="G341" s="53"/>
      <c r="H341" s="55"/>
      <c r="I341" s="55"/>
      <c r="J341" s="55"/>
      <c r="K341" s="121">
        <f t="shared" ref="K341:M341" si="859">SUBTOTAL(9,K342:K343)</f>
        <v>0</v>
      </c>
      <c r="L341" s="121">
        <f t="shared" si="859"/>
        <v>0</v>
      </c>
      <c r="M341" s="121">
        <f t="shared" si="859"/>
        <v>0</v>
      </c>
      <c r="N341" s="55"/>
      <c r="O341" s="55"/>
      <c r="P341" s="55"/>
      <c r="Q341" s="55"/>
      <c r="R341" s="121">
        <f t="shared" ref="R341:S341" si="860">SUBTOTAL(9,R342:R343)</f>
        <v>0</v>
      </c>
      <c r="S341" s="121">
        <f t="shared" si="860"/>
        <v>0</v>
      </c>
      <c r="T341" s="121">
        <f>SUBTOTAL(9,T342:T343)</f>
        <v>0</v>
      </c>
      <c r="U341" s="64"/>
      <c r="V341" s="64"/>
      <c r="W341" s="64"/>
      <c r="X341" s="64"/>
      <c r="Y341" s="64"/>
      <c r="Z341" s="64"/>
      <c r="AA341" s="64"/>
      <c r="AB341" s="64"/>
      <c r="AC341" s="64"/>
    </row>
    <row r="342" spans="1:29" s="86" customFormat="1" ht="24">
      <c r="A342" s="54" t="s">
        <v>644</v>
      </c>
      <c r="B342" s="46" t="s">
        <v>249</v>
      </c>
      <c r="C342" s="74">
        <v>1160</v>
      </c>
      <c r="D342" s="100" t="s">
        <v>383</v>
      </c>
      <c r="E342" s="6" t="s">
        <v>31</v>
      </c>
      <c r="F342" s="6" t="s">
        <v>179</v>
      </c>
      <c r="G342" s="47">
        <v>4.29</v>
      </c>
      <c r="H342" s="7"/>
      <c r="I342" s="7"/>
      <c r="J342" s="7"/>
      <c r="K342" s="7">
        <f t="shared" ref="K342:K343" si="861">ROUND((H342*G342),2)</f>
        <v>0</v>
      </c>
      <c r="L342" s="7">
        <f t="shared" ref="L342:L343" si="862">ROUND((I342*G342),2)</f>
        <v>0</v>
      </c>
      <c r="M342" s="7">
        <f t="shared" ref="M342:M343" si="863">ROUND((L342+K342),2)</f>
        <v>0</v>
      </c>
      <c r="N342" s="7">
        <f t="shared" ref="N342:N343" si="864">ROUND((IF(Q342="BDI 1",((1+($T$3/100))*H342),((1+($T$4/100))*H342))),2)</f>
        <v>0</v>
      </c>
      <c r="O342" s="7">
        <f t="shared" ref="O342:O343" si="865">ROUND((IF(Q342="BDI 1",((1+($T$3/100))*I342),((1+($T$4/100))*I342))),2)</f>
        <v>0</v>
      </c>
      <c r="P342" s="7">
        <f t="shared" ref="P342:P343" si="866">ROUND((N342+O342),2)</f>
        <v>0</v>
      </c>
      <c r="Q342" s="48" t="s">
        <v>109</v>
      </c>
      <c r="R342" s="7">
        <f t="shared" ref="R342:R343" si="867">ROUND(N342*G342,2)</f>
        <v>0</v>
      </c>
      <c r="S342" s="7">
        <f t="shared" ref="S342:S343" si="868">ROUND(O342*G342,2)</f>
        <v>0</v>
      </c>
      <c r="T342" s="8">
        <f t="shared" ref="T342:T343" si="869">ROUND(R342+S342,2)</f>
        <v>0</v>
      </c>
    </row>
    <row r="343" spans="1:29" s="86" customFormat="1" ht="24">
      <c r="A343" s="54" t="s">
        <v>645</v>
      </c>
      <c r="B343" s="46" t="s">
        <v>101</v>
      </c>
      <c r="C343" s="74">
        <v>97644</v>
      </c>
      <c r="D343" s="100" t="s">
        <v>213</v>
      </c>
      <c r="E343" s="6" t="s">
        <v>31</v>
      </c>
      <c r="F343" s="6" t="s">
        <v>179</v>
      </c>
      <c r="G343" s="47">
        <v>1.89</v>
      </c>
      <c r="H343" s="7"/>
      <c r="I343" s="7"/>
      <c r="J343" s="7"/>
      <c r="K343" s="7">
        <f t="shared" si="861"/>
        <v>0</v>
      </c>
      <c r="L343" s="7">
        <f t="shared" si="862"/>
        <v>0</v>
      </c>
      <c r="M343" s="7">
        <f t="shared" si="863"/>
        <v>0</v>
      </c>
      <c r="N343" s="7">
        <f t="shared" si="864"/>
        <v>0</v>
      </c>
      <c r="O343" s="7">
        <f t="shared" si="865"/>
        <v>0</v>
      </c>
      <c r="P343" s="7">
        <f t="shared" si="866"/>
        <v>0</v>
      </c>
      <c r="Q343" s="48" t="s">
        <v>109</v>
      </c>
      <c r="R343" s="7">
        <f t="shared" si="867"/>
        <v>0</v>
      </c>
      <c r="S343" s="7">
        <f t="shared" si="868"/>
        <v>0</v>
      </c>
      <c r="T343" s="8">
        <f t="shared" si="869"/>
        <v>0</v>
      </c>
    </row>
    <row r="344" spans="1:29" s="86" customFormat="1">
      <c r="A344" s="49" t="s">
        <v>646</v>
      </c>
      <c r="B344" s="50"/>
      <c r="C344" s="51"/>
      <c r="D344" s="52" t="s">
        <v>648</v>
      </c>
      <c r="E344" s="52"/>
      <c r="F344" s="52"/>
      <c r="G344" s="53"/>
      <c r="H344" s="55"/>
      <c r="I344" s="55"/>
      <c r="J344" s="55"/>
      <c r="K344" s="121">
        <f t="shared" ref="K344:M346" si="870">SUBTOTAL(9,K345)</f>
        <v>0</v>
      </c>
      <c r="L344" s="121">
        <f t="shared" si="870"/>
        <v>0</v>
      </c>
      <c r="M344" s="121">
        <f t="shared" si="870"/>
        <v>0</v>
      </c>
      <c r="N344" s="55"/>
      <c r="O344" s="55"/>
      <c r="P344" s="55"/>
      <c r="Q344" s="55"/>
      <c r="R344" s="121">
        <f t="shared" ref="R344:S344" si="871">SUBTOTAL(9,R345)</f>
        <v>0</v>
      </c>
      <c r="S344" s="121">
        <f t="shared" si="871"/>
        <v>0</v>
      </c>
      <c r="T344" s="121">
        <f>SUBTOTAL(9,T345)</f>
        <v>0</v>
      </c>
      <c r="U344" s="64"/>
      <c r="V344" s="64"/>
      <c r="W344" s="64"/>
      <c r="X344" s="64"/>
      <c r="Y344" s="64"/>
      <c r="Z344" s="64"/>
      <c r="AA344" s="64"/>
      <c r="AB344" s="64"/>
      <c r="AC344" s="64"/>
    </row>
    <row r="345" spans="1:29" s="86" customFormat="1" ht="36">
      <c r="A345" s="54" t="s">
        <v>647</v>
      </c>
      <c r="B345" s="46" t="s">
        <v>249</v>
      </c>
      <c r="C345" s="74">
        <v>789</v>
      </c>
      <c r="D345" s="100" t="s">
        <v>384</v>
      </c>
      <c r="E345" s="6" t="s">
        <v>31</v>
      </c>
      <c r="F345" s="6" t="s">
        <v>179</v>
      </c>
      <c r="G345" s="47">
        <v>8.61</v>
      </c>
      <c r="H345" s="7"/>
      <c r="I345" s="7"/>
      <c r="J345" s="7"/>
      <c r="K345" s="7">
        <f t="shared" ref="K345" si="872">ROUND((H345*G345),2)</f>
        <v>0</v>
      </c>
      <c r="L345" s="7">
        <f t="shared" ref="L345" si="873">ROUND((I345*G345),2)</f>
        <v>0</v>
      </c>
      <c r="M345" s="7">
        <f t="shared" ref="M345" si="874">ROUND((L345+K345),2)</f>
        <v>0</v>
      </c>
      <c r="N345" s="7">
        <f t="shared" ref="N345" si="875">ROUND((IF(Q345="BDI 1",((1+($T$3/100))*H345),((1+($T$4/100))*H345))),2)</f>
        <v>0</v>
      </c>
      <c r="O345" s="7">
        <f t="shared" ref="O345" si="876">ROUND((IF(Q345="BDI 1",((1+($T$3/100))*I345),((1+($T$4/100))*I345))),2)</f>
        <v>0</v>
      </c>
      <c r="P345" s="7">
        <f t="shared" ref="P345" si="877">ROUND((N345+O345),2)</f>
        <v>0</v>
      </c>
      <c r="Q345" s="48" t="s">
        <v>109</v>
      </c>
      <c r="R345" s="7">
        <f t="shared" ref="R345" si="878">ROUND(N345*G345,2)</f>
        <v>0</v>
      </c>
      <c r="S345" s="7">
        <f t="shared" ref="S345" si="879">ROUND(O345*G345,2)</f>
        <v>0</v>
      </c>
      <c r="T345" s="8">
        <f t="shared" ref="T345" si="880">ROUND(R345+S345,2)</f>
        <v>0</v>
      </c>
    </row>
    <row r="346" spans="1:29" s="101" customFormat="1">
      <c r="A346" s="106" t="s">
        <v>756</v>
      </c>
      <c r="B346" s="107"/>
      <c r="C346" s="108"/>
      <c r="D346" s="122" t="s">
        <v>758</v>
      </c>
      <c r="E346" s="122"/>
      <c r="F346" s="122"/>
      <c r="G346" s="109"/>
      <c r="H346" s="121"/>
      <c r="I346" s="121"/>
      <c r="J346" s="121"/>
      <c r="K346" s="121">
        <f t="shared" si="870"/>
        <v>0</v>
      </c>
      <c r="L346" s="121">
        <f t="shared" si="870"/>
        <v>0</v>
      </c>
      <c r="M346" s="121">
        <f>SUBTOTAL(9,M347:M348)</f>
        <v>0</v>
      </c>
      <c r="N346" s="121"/>
      <c r="O346" s="121"/>
      <c r="P346" s="121"/>
      <c r="Q346" s="121"/>
      <c r="R346" s="121">
        <f t="shared" ref="R346:S346" si="881">SUBTOTAL(9,R347:R348)</f>
        <v>0</v>
      </c>
      <c r="S346" s="121">
        <f t="shared" si="881"/>
        <v>0</v>
      </c>
      <c r="T346" s="121">
        <f>SUBTOTAL(9,T347:T348)</f>
        <v>0</v>
      </c>
      <c r="U346" s="110"/>
      <c r="V346" s="110"/>
      <c r="W346" s="110"/>
      <c r="X346" s="110"/>
      <c r="Y346" s="110"/>
      <c r="Z346" s="110"/>
      <c r="AA346" s="110"/>
      <c r="AB346" s="110"/>
      <c r="AC346" s="110"/>
    </row>
    <row r="347" spans="1:29" s="101" customFormat="1" ht="24">
      <c r="A347" s="111" t="s">
        <v>757</v>
      </c>
      <c r="B347" s="117" t="s">
        <v>101</v>
      </c>
      <c r="C347" s="74">
        <v>97644</v>
      </c>
      <c r="D347" s="100" t="s">
        <v>213</v>
      </c>
      <c r="E347" s="115" t="s">
        <v>31</v>
      </c>
      <c r="F347" s="115" t="s">
        <v>179</v>
      </c>
      <c r="G347" s="118">
        <v>7.2</v>
      </c>
      <c r="H347" s="116"/>
      <c r="I347" s="116"/>
      <c r="J347" s="116"/>
      <c r="K347" s="116">
        <f t="shared" ref="K347" si="882">ROUND((H347*G347),2)</f>
        <v>0</v>
      </c>
      <c r="L347" s="116">
        <f t="shared" ref="L347" si="883">ROUND((I347*G347),2)</f>
        <v>0</v>
      </c>
      <c r="M347" s="116">
        <f t="shared" ref="M347" si="884">ROUND((L347+K347),2)</f>
        <v>0</v>
      </c>
      <c r="N347" s="116">
        <f t="shared" ref="N347" si="885">ROUND((IF(Q347="BDI 1",((1+($T$3/100))*H347),((1+($T$4/100))*H347))),2)</f>
        <v>0</v>
      </c>
      <c r="O347" s="116">
        <f t="shared" ref="O347" si="886">ROUND((IF(Q347="BDI 1",((1+($T$3/100))*I347),((1+($T$4/100))*I347))),2)</f>
        <v>0</v>
      </c>
      <c r="P347" s="116">
        <f t="shared" ref="P347" si="887">ROUND((N347+O347),2)</f>
        <v>0</v>
      </c>
      <c r="Q347" s="119" t="s">
        <v>109</v>
      </c>
      <c r="R347" s="116">
        <f t="shared" ref="R347" si="888">ROUND(N347*G347,2)</f>
        <v>0</v>
      </c>
      <c r="S347" s="116">
        <f t="shared" ref="S347" si="889">ROUND(O347*G347,2)</f>
        <v>0</v>
      </c>
      <c r="T347" s="112">
        <f t="shared" ref="T347" si="890">ROUND(R347+S347,2)</f>
        <v>0</v>
      </c>
    </row>
    <row r="348" spans="1:29" s="101" customFormat="1" ht="60">
      <c r="A348" s="111" t="s">
        <v>759</v>
      </c>
      <c r="B348" s="117" t="s">
        <v>101</v>
      </c>
      <c r="C348" s="74">
        <v>90841</v>
      </c>
      <c r="D348" s="100" t="s">
        <v>764</v>
      </c>
      <c r="E348" s="115" t="s">
        <v>30</v>
      </c>
      <c r="F348" s="115" t="s">
        <v>179</v>
      </c>
      <c r="G348" s="118">
        <v>6</v>
      </c>
      <c r="H348" s="116"/>
      <c r="I348" s="116"/>
      <c r="J348" s="116"/>
      <c r="K348" s="116">
        <f t="shared" ref="K348" si="891">ROUND((H348*G348),2)</f>
        <v>0</v>
      </c>
      <c r="L348" s="116">
        <f t="shared" ref="L348" si="892">ROUND((I348*G348),2)</f>
        <v>0</v>
      </c>
      <c r="M348" s="116">
        <f t="shared" ref="M348" si="893">ROUND((L348+K348),2)</f>
        <v>0</v>
      </c>
      <c r="N348" s="116">
        <f t="shared" ref="N348" si="894">ROUND((IF(Q348="BDI 1",((1+($T$3/100))*H348),((1+($T$4/100))*H348))),2)</f>
        <v>0</v>
      </c>
      <c r="O348" s="116">
        <f t="shared" ref="O348" si="895">ROUND((IF(Q348="BDI 1",((1+($T$3/100))*I348),((1+($T$4/100))*I348))),2)</f>
        <v>0</v>
      </c>
      <c r="P348" s="116">
        <f t="shared" ref="P348" si="896">ROUND((N348+O348),2)</f>
        <v>0</v>
      </c>
      <c r="Q348" s="119" t="s">
        <v>109</v>
      </c>
      <c r="R348" s="116">
        <f t="shared" ref="R348" si="897">ROUND(N348*G348,2)</f>
        <v>0</v>
      </c>
      <c r="S348" s="116">
        <f t="shared" ref="S348" si="898">ROUND(O348*G348,2)</f>
        <v>0</v>
      </c>
      <c r="T348" s="112">
        <f t="shared" ref="T348" si="899">ROUND(R348+S348,2)</f>
        <v>0</v>
      </c>
    </row>
    <row r="349" spans="1:29" s="86" customFormat="1">
      <c r="A349" s="23"/>
      <c r="B349" s="23"/>
      <c r="C349" s="17"/>
      <c r="D349" s="18"/>
      <c r="E349" s="17"/>
      <c r="F349" s="17"/>
      <c r="G349" s="19"/>
      <c r="H349" s="19"/>
      <c r="I349" s="19"/>
      <c r="J349" s="20"/>
      <c r="K349" s="20"/>
      <c r="L349" s="20"/>
      <c r="M349" s="20"/>
      <c r="N349" s="14"/>
      <c r="O349" s="14"/>
      <c r="P349" s="14"/>
      <c r="Q349" s="14"/>
      <c r="R349" s="14"/>
      <c r="S349" s="14"/>
      <c r="T349" s="15"/>
    </row>
    <row r="350" spans="1:29" s="86" customFormat="1">
      <c r="A350" s="49">
        <v>20</v>
      </c>
      <c r="B350" s="75"/>
      <c r="C350" s="76"/>
      <c r="D350" s="52" t="s">
        <v>114</v>
      </c>
      <c r="E350" s="77"/>
      <c r="F350" s="77"/>
      <c r="G350" s="78"/>
      <c r="H350" s="78"/>
      <c r="I350" s="78"/>
      <c r="J350" s="79"/>
      <c r="K350" s="81">
        <f t="shared" ref="K350:M350" si="900">SUBTOTAL(9,K351:K376)</f>
        <v>0</v>
      </c>
      <c r="L350" s="81">
        <f t="shared" si="900"/>
        <v>0</v>
      </c>
      <c r="M350" s="81">
        <f t="shared" si="900"/>
        <v>0</v>
      </c>
      <c r="N350" s="80"/>
      <c r="O350" s="80"/>
      <c r="P350" s="80"/>
      <c r="Q350" s="80"/>
      <c r="R350" s="81">
        <f t="shared" ref="R350:S350" si="901">SUBTOTAL(9,R351:R376)</f>
        <v>0</v>
      </c>
      <c r="S350" s="81">
        <f t="shared" si="901"/>
        <v>0</v>
      </c>
      <c r="T350" s="81">
        <f>SUBTOTAL(9,T351:T376)</f>
        <v>0</v>
      </c>
      <c r="U350" s="64"/>
      <c r="V350" s="64"/>
      <c r="W350" s="64"/>
      <c r="X350" s="64"/>
      <c r="Y350" s="64"/>
      <c r="Z350" s="64"/>
      <c r="AA350" s="64"/>
      <c r="AB350" s="64"/>
      <c r="AC350" s="64"/>
    </row>
    <row r="351" spans="1:29" s="86" customFormat="1">
      <c r="A351" s="49" t="s">
        <v>649</v>
      </c>
      <c r="B351" s="50"/>
      <c r="C351" s="51"/>
      <c r="D351" s="52" t="s">
        <v>662</v>
      </c>
      <c r="E351" s="52"/>
      <c r="F351" s="52"/>
      <c r="G351" s="53"/>
      <c r="H351" s="55"/>
      <c r="I351" s="55"/>
      <c r="J351" s="55"/>
      <c r="K351" s="121">
        <f t="shared" ref="K351:M351" si="902">SUBTOTAL(9,K352:K357)</f>
        <v>0</v>
      </c>
      <c r="L351" s="121">
        <f t="shared" si="902"/>
        <v>0</v>
      </c>
      <c r="M351" s="121">
        <f t="shared" si="902"/>
        <v>0</v>
      </c>
      <c r="N351" s="55"/>
      <c r="O351" s="55"/>
      <c r="P351" s="55"/>
      <c r="Q351" s="55"/>
      <c r="R351" s="121">
        <f t="shared" ref="R351:S351" si="903">SUBTOTAL(9,R352:R357)</f>
        <v>0</v>
      </c>
      <c r="S351" s="121">
        <f t="shared" si="903"/>
        <v>0</v>
      </c>
      <c r="T351" s="121">
        <f>SUBTOTAL(9,T352:T357)</f>
        <v>0</v>
      </c>
      <c r="U351" s="64"/>
      <c r="V351" s="64"/>
      <c r="W351" s="64"/>
      <c r="X351" s="64"/>
      <c r="Y351" s="64"/>
      <c r="Z351" s="64"/>
      <c r="AA351" s="64"/>
      <c r="AB351" s="64"/>
      <c r="AC351" s="64"/>
    </row>
    <row r="352" spans="1:29" s="86" customFormat="1" ht="24">
      <c r="A352" s="54" t="s">
        <v>660</v>
      </c>
      <c r="B352" s="46" t="s">
        <v>101</v>
      </c>
      <c r="C352" s="74">
        <v>99814</v>
      </c>
      <c r="D352" s="100" t="s">
        <v>774</v>
      </c>
      <c r="E352" s="6" t="s">
        <v>31</v>
      </c>
      <c r="F352" s="6" t="s">
        <v>179</v>
      </c>
      <c r="G352" s="47">
        <v>1500.89</v>
      </c>
      <c r="H352" s="7"/>
      <c r="I352" s="7"/>
      <c r="J352" s="7"/>
      <c r="K352" s="7">
        <f t="shared" ref="K352:K357" si="904">ROUND((H352*G352),2)</f>
        <v>0</v>
      </c>
      <c r="L352" s="7">
        <f t="shared" ref="L352:L357" si="905">ROUND((I352*G352),2)</f>
        <v>0</v>
      </c>
      <c r="M352" s="7">
        <f t="shared" ref="M352:M357" si="906">ROUND((L352+K352),2)</f>
        <v>0</v>
      </c>
      <c r="N352" s="7">
        <f t="shared" ref="N352:N357" si="907">ROUND((IF(Q352="BDI 1",((1+($T$3/100))*H352),((1+($T$4/100))*H352))),2)</f>
        <v>0</v>
      </c>
      <c r="O352" s="7">
        <f t="shared" ref="O352:O357" si="908">ROUND((IF(Q352="BDI 1",((1+($T$3/100))*I352),((1+($T$4/100))*I352))),2)</f>
        <v>0</v>
      </c>
      <c r="P352" s="7">
        <f t="shared" ref="P352:P357" si="909">ROUND((N352+O352),2)</f>
        <v>0</v>
      </c>
      <c r="Q352" s="48" t="s">
        <v>109</v>
      </c>
      <c r="R352" s="7">
        <f t="shared" ref="R352:R357" si="910">ROUND(N352*G352,2)</f>
        <v>0</v>
      </c>
      <c r="S352" s="7">
        <f t="shared" ref="S352:S357" si="911">ROUND(O352*G352,2)</f>
        <v>0</v>
      </c>
      <c r="T352" s="8">
        <f t="shared" ref="T352:T357" si="912">ROUND(R352+S352,2)</f>
        <v>0</v>
      </c>
    </row>
    <row r="353" spans="1:29" s="86" customFormat="1" ht="24">
      <c r="A353" s="111" t="s">
        <v>661</v>
      </c>
      <c r="B353" s="46" t="s">
        <v>249</v>
      </c>
      <c r="C353" s="74">
        <v>877</v>
      </c>
      <c r="D353" s="100" t="s">
        <v>703</v>
      </c>
      <c r="E353" s="6" t="s">
        <v>31</v>
      </c>
      <c r="F353" s="6"/>
      <c r="G353" s="47">
        <v>1745.73</v>
      </c>
      <c r="H353" s="7"/>
      <c r="I353" s="7"/>
      <c r="J353" s="7"/>
      <c r="K353" s="7">
        <f t="shared" ref="K353" si="913">ROUND((H353*G353),2)</f>
        <v>0</v>
      </c>
      <c r="L353" s="7">
        <f t="shared" ref="L353" si="914">ROUND((I353*G353),2)</f>
        <v>0</v>
      </c>
      <c r="M353" s="7">
        <f t="shared" ref="M353" si="915">ROUND((L353+K353),2)</f>
        <v>0</v>
      </c>
      <c r="N353" s="7">
        <f t="shared" ref="N353" si="916">ROUND((IF(Q353="BDI 1",((1+($T$3/100))*H353),((1+($T$4/100))*H353))),2)</f>
        <v>0</v>
      </c>
      <c r="O353" s="7">
        <f t="shared" ref="O353" si="917">ROUND((IF(Q353="BDI 1",((1+($T$3/100))*I353),((1+($T$4/100))*I353))),2)</f>
        <v>0</v>
      </c>
      <c r="P353" s="7">
        <f t="shared" ref="P353" si="918">ROUND((N353+O353),2)</f>
        <v>0</v>
      </c>
      <c r="Q353" s="48" t="s">
        <v>109</v>
      </c>
      <c r="R353" s="7">
        <f t="shared" ref="R353" si="919">ROUND(N353*G353,2)</f>
        <v>0</v>
      </c>
      <c r="S353" s="7">
        <f t="shared" ref="S353" si="920">ROUND(O353*G353,2)</f>
        <v>0</v>
      </c>
      <c r="T353" s="8">
        <f t="shared" ref="T353" si="921">ROUND(R353+S353,2)</f>
        <v>0</v>
      </c>
    </row>
    <row r="354" spans="1:29" s="86" customFormat="1" ht="24">
      <c r="A354" s="111" t="s">
        <v>737</v>
      </c>
      <c r="B354" s="46" t="s">
        <v>249</v>
      </c>
      <c r="C354" s="74">
        <v>193</v>
      </c>
      <c r="D354" s="100" t="s">
        <v>851</v>
      </c>
      <c r="E354" s="6" t="s">
        <v>31</v>
      </c>
      <c r="F354" s="6"/>
      <c r="G354" s="47">
        <v>3246.62</v>
      </c>
      <c r="H354" s="7"/>
      <c r="I354" s="7"/>
      <c r="J354" s="7"/>
      <c r="K354" s="7">
        <f t="shared" ref="K354" si="922">ROUND((H354*G354),2)</f>
        <v>0</v>
      </c>
      <c r="L354" s="7">
        <f t="shared" ref="L354" si="923">ROUND((I354*G354),2)</f>
        <v>0</v>
      </c>
      <c r="M354" s="7">
        <f t="shared" ref="M354" si="924">ROUND((L354+K354),2)</f>
        <v>0</v>
      </c>
      <c r="N354" s="7">
        <f t="shared" ref="N354" si="925">ROUND((IF(Q354="BDI 1",((1+($T$3/100))*H354),((1+($T$4/100))*H354))),2)</f>
        <v>0</v>
      </c>
      <c r="O354" s="7">
        <f t="shared" ref="O354" si="926">ROUND((IF(Q354="BDI 1",((1+($T$3/100))*I354),((1+($T$4/100))*I354))),2)</f>
        <v>0</v>
      </c>
      <c r="P354" s="7">
        <f t="shared" ref="P354" si="927">ROUND((N354+O354),2)</f>
        <v>0</v>
      </c>
      <c r="Q354" s="48" t="s">
        <v>109</v>
      </c>
      <c r="R354" s="7">
        <f t="shared" ref="R354" si="928">ROUND(N354*G354,2)</f>
        <v>0</v>
      </c>
      <c r="S354" s="7">
        <f t="shared" ref="S354" si="929">ROUND(O354*G354,2)</f>
        <v>0</v>
      </c>
      <c r="T354" s="8">
        <f t="shared" ref="T354" si="930">ROUND(R354+S354,2)</f>
        <v>0</v>
      </c>
    </row>
    <row r="355" spans="1:29" s="86" customFormat="1" ht="24">
      <c r="A355" s="111" t="s">
        <v>738</v>
      </c>
      <c r="B355" s="46" t="s">
        <v>101</v>
      </c>
      <c r="C355" s="74">
        <v>88489</v>
      </c>
      <c r="D355" s="100" t="s">
        <v>157</v>
      </c>
      <c r="E355" s="6" t="s">
        <v>31</v>
      </c>
      <c r="F355" s="6" t="s">
        <v>179</v>
      </c>
      <c r="G355" s="47">
        <v>3246.62</v>
      </c>
      <c r="H355" s="7"/>
      <c r="I355" s="7"/>
      <c r="J355" s="7"/>
      <c r="K355" s="7">
        <f t="shared" ref="K355:K356" si="931">ROUND((H355*G355),2)</f>
        <v>0</v>
      </c>
      <c r="L355" s="7">
        <f t="shared" ref="L355:L356" si="932">ROUND((I355*G355),2)</f>
        <v>0</v>
      </c>
      <c r="M355" s="7">
        <f t="shared" ref="M355:M356" si="933">ROUND((L355+K355),2)</f>
        <v>0</v>
      </c>
      <c r="N355" s="7">
        <f t="shared" ref="N355:N356" si="934">ROUND((IF(Q355="BDI 1",((1+($T$3/100))*H355),((1+($T$4/100))*H355))),2)</f>
        <v>0</v>
      </c>
      <c r="O355" s="7">
        <f t="shared" ref="O355:O356" si="935">ROUND((IF(Q355="BDI 1",((1+($T$3/100))*I355),((1+($T$4/100))*I355))),2)</f>
        <v>0</v>
      </c>
      <c r="P355" s="7">
        <f t="shared" ref="P355:P356" si="936">ROUND((N355+O355),2)</f>
        <v>0</v>
      </c>
      <c r="Q355" s="48" t="s">
        <v>109</v>
      </c>
      <c r="R355" s="7">
        <f t="shared" ref="R355:R356" si="937">ROUND(N355*G355,2)</f>
        <v>0</v>
      </c>
      <c r="S355" s="7">
        <f t="shared" ref="S355:S356" si="938">ROUND(O355*G355,2)</f>
        <v>0</v>
      </c>
      <c r="T355" s="8">
        <f t="shared" ref="T355:T356" si="939">ROUND(R355+S355,2)</f>
        <v>0</v>
      </c>
    </row>
    <row r="356" spans="1:29" s="86" customFormat="1" ht="48">
      <c r="A356" s="111" t="s">
        <v>739</v>
      </c>
      <c r="B356" s="46" t="s">
        <v>101</v>
      </c>
      <c r="C356" s="74">
        <v>87905</v>
      </c>
      <c r="D356" s="100" t="s">
        <v>272</v>
      </c>
      <c r="E356" s="6" t="s">
        <v>31</v>
      </c>
      <c r="F356" s="6" t="s">
        <v>179</v>
      </c>
      <c r="G356" s="47">
        <v>324.66000000000003</v>
      </c>
      <c r="H356" s="7"/>
      <c r="I356" s="7"/>
      <c r="J356" s="7"/>
      <c r="K356" s="7">
        <f t="shared" si="931"/>
        <v>0</v>
      </c>
      <c r="L356" s="7">
        <f t="shared" si="932"/>
        <v>0</v>
      </c>
      <c r="M356" s="7">
        <f t="shared" si="933"/>
        <v>0</v>
      </c>
      <c r="N356" s="7">
        <f t="shared" si="934"/>
        <v>0</v>
      </c>
      <c r="O356" s="7">
        <f t="shared" si="935"/>
        <v>0</v>
      </c>
      <c r="P356" s="7">
        <f t="shared" si="936"/>
        <v>0</v>
      </c>
      <c r="Q356" s="48" t="s">
        <v>109</v>
      </c>
      <c r="R356" s="7">
        <f t="shared" si="937"/>
        <v>0</v>
      </c>
      <c r="S356" s="7">
        <f t="shared" si="938"/>
        <v>0</v>
      </c>
      <c r="T356" s="8">
        <f t="shared" si="939"/>
        <v>0</v>
      </c>
    </row>
    <row r="357" spans="1:29" s="86" customFormat="1" ht="48">
      <c r="A357" s="111" t="s">
        <v>740</v>
      </c>
      <c r="B357" s="46" t="s">
        <v>101</v>
      </c>
      <c r="C357" s="74">
        <v>87777</v>
      </c>
      <c r="D357" s="100" t="s">
        <v>122</v>
      </c>
      <c r="E357" s="6" t="s">
        <v>31</v>
      </c>
      <c r="F357" s="6" t="s">
        <v>179</v>
      </c>
      <c r="G357" s="47">
        <v>324.66000000000003</v>
      </c>
      <c r="H357" s="7"/>
      <c r="I357" s="7"/>
      <c r="J357" s="7"/>
      <c r="K357" s="7">
        <f t="shared" si="904"/>
        <v>0</v>
      </c>
      <c r="L357" s="7">
        <f t="shared" si="905"/>
        <v>0</v>
      </c>
      <c r="M357" s="7">
        <f t="shared" si="906"/>
        <v>0</v>
      </c>
      <c r="N357" s="7">
        <f t="shared" si="907"/>
        <v>0</v>
      </c>
      <c r="O357" s="7">
        <f t="shared" si="908"/>
        <v>0</v>
      </c>
      <c r="P357" s="7">
        <f t="shared" si="909"/>
        <v>0</v>
      </c>
      <c r="Q357" s="48" t="s">
        <v>109</v>
      </c>
      <c r="R357" s="7">
        <f t="shared" si="910"/>
        <v>0</v>
      </c>
      <c r="S357" s="7">
        <f t="shared" si="911"/>
        <v>0</v>
      </c>
      <c r="T357" s="8">
        <f t="shared" si="912"/>
        <v>0</v>
      </c>
    </row>
    <row r="358" spans="1:29" s="86" customFormat="1">
      <c r="A358" s="49" t="s">
        <v>652</v>
      </c>
      <c r="B358" s="50"/>
      <c r="C358" s="51"/>
      <c r="D358" s="52" t="s">
        <v>704</v>
      </c>
      <c r="E358" s="52"/>
      <c r="F358" s="52"/>
      <c r="G358" s="53"/>
      <c r="H358" s="55"/>
      <c r="I358" s="55"/>
      <c r="J358" s="55"/>
      <c r="K358" s="121">
        <f t="shared" ref="K358:M358" si="940">SUBTOTAL(9,K359:K361)</f>
        <v>0</v>
      </c>
      <c r="L358" s="121">
        <f t="shared" si="940"/>
        <v>0</v>
      </c>
      <c r="M358" s="121">
        <f t="shared" si="940"/>
        <v>0</v>
      </c>
      <c r="N358" s="55"/>
      <c r="O358" s="55"/>
      <c r="P358" s="55"/>
      <c r="Q358" s="55"/>
      <c r="R358" s="121">
        <f t="shared" ref="R358:S358" si="941">SUBTOTAL(9,R359:R361)</f>
        <v>0</v>
      </c>
      <c r="S358" s="121">
        <f t="shared" si="941"/>
        <v>0</v>
      </c>
      <c r="T358" s="121">
        <f>SUBTOTAL(9,T359:T361)</f>
        <v>0</v>
      </c>
      <c r="U358" s="64"/>
      <c r="V358" s="64"/>
      <c r="W358" s="64"/>
      <c r="X358" s="64"/>
      <c r="Y358" s="64"/>
      <c r="Z358" s="64"/>
      <c r="AA358" s="64"/>
      <c r="AB358" s="64"/>
      <c r="AC358" s="64"/>
    </row>
    <row r="359" spans="1:29" s="86" customFormat="1" ht="24">
      <c r="A359" s="54" t="s">
        <v>653</v>
      </c>
      <c r="B359" s="46" t="s">
        <v>101</v>
      </c>
      <c r="C359" s="74">
        <v>102193</v>
      </c>
      <c r="D359" s="100" t="s">
        <v>24</v>
      </c>
      <c r="E359" s="6" t="s">
        <v>31</v>
      </c>
      <c r="F359" s="6" t="s">
        <v>179</v>
      </c>
      <c r="G359" s="47">
        <v>183.24</v>
      </c>
      <c r="H359" s="7"/>
      <c r="I359" s="7"/>
      <c r="J359" s="7"/>
      <c r="K359" s="7">
        <f t="shared" ref="K359" si="942">ROUND((H359*G359),2)</f>
        <v>0</v>
      </c>
      <c r="L359" s="7">
        <f t="shared" ref="L359" si="943">ROUND((I359*G359),2)</f>
        <v>0</v>
      </c>
      <c r="M359" s="7">
        <f t="shared" ref="M359" si="944">ROUND((L359+K359),2)</f>
        <v>0</v>
      </c>
      <c r="N359" s="7">
        <f t="shared" ref="N359" si="945">ROUND((IF(Q359="BDI 1",((1+($T$3/100))*H359),((1+($T$4/100))*H359))),2)</f>
        <v>0</v>
      </c>
      <c r="O359" s="7">
        <f t="shared" ref="O359" si="946">ROUND((IF(Q359="BDI 1",((1+($T$3/100))*I359),((1+($T$4/100))*I359))),2)</f>
        <v>0</v>
      </c>
      <c r="P359" s="7">
        <f t="shared" ref="P359" si="947">ROUND((N359+O359),2)</f>
        <v>0</v>
      </c>
      <c r="Q359" s="48" t="s">
        <v>109</v>
      </c>
      <c r="R359" s="7">
        <f t="shared" ref="R359" si="948">ROUND(N359*G359,2)</f>
        <v>0</v>
      </c>
      <c r="S359" s="7">
        <f t="shared" ref="S359" si="949">ROUND(O359*G359,2)</f>
        <v>0</v>
      </c>
      <c r="T359" s="8">
        <f t="shared" ref="T359" si="950">ROUND(R359+S359,2)</f>
        <v>0</v>
      </c>
    </row>
    <row r="360" spans="1:29" s="86" customFormat="1" ht="24">
      <c r="A360" s="111" t="s">
        <v>654</v>
      </c>
      <c r="B360" s="46" t="s">
        <v>101</v>
      </c>
      <c r="C360" s="74">
        <v>102197</v>
      </c>
      <c r="D360" s="100" t="s">
        <v>25</v>
      </c>
      <c r="E360" s="6" t="s">
        <v>31</v>
      </c>
      <c r="F360" s="6" t="s">
        <v>179</v>
      </c>
      <c r="G360" s="47">
        <v>183.24</v>
      </c>
      <c r="H360" s="7"/>
      <c r="I360" s="7"/>
      <c r="J360" s="7"/>
      <c r="K360" s="7">
        <f t="shared" ref="K360:K361" si="951">ROUND((H360*G360),2)</f>
        <v>0</v>
      </c>
      <c r="L360" s="7">
        <f t="shared" ref="L360:L361" si="952">ROUND((I360*G360),2)</f>
        <v>0</v>
      </c>
      <c r="M360" s="7">
        <f t="shared" ref="M360:M361" si="953">ROUND((L360+K360),2)</f>
        <v>0</v>
      </c>
      <c r="N360" s="7">
        <f t="shared" ref="N360:N361" si="954">ROUND((IF(Q360="BDI 1",((1+($T$3/100))*H360),((1+($T$4/100))*H360))),2)</f>
        <v>0</v>
      </c>
      <c r="O360" s="7">
        <f t="shared" ref="O360:O361" si="955">ROUND((IF(Q360="BDI 1",((1+($T$3/100))*I360),((1+($T$4/100))*I360))),2)</f>
        <v>0</v>
      </c>
      <c r="P360" s="7">
        <f t="shared" ref="P360:P361" si="956">ROUND((N360+O360),2)</f>
        <v>0</v>
      </c>
      <c r="Q360" s="48" t="s">
        <v>109</v>
      </c>
      <c r="R360" s="7">
        <f t="shared" ref="R360:R361" si="957">ROUND(N360*G360,2)</f>
        <v>0</v>
      </c>
      <c r="S360" s="7">
        <f t="shared" ref="S360:S361" si="958">ROUND(O360*G360,2)</f>
        <v>0</v>
      </c>
      <c r="T360" s="8">
        <f t="shared" ref="T360:T361" si="959">ROUND(R360+S360,2)</f>
        <v>0</v>
      </c>
    </row>
    <row r="361" spans="1:29" s="86" customFormat="1" ht="24">
      <c r="A361" s="111" t="s">
        <v>741</v>
      </c>
      <c r="B361" s="46" t="s">
        <v>101</v>
      </c>
      <c r="C361" s="74">
        <v>102219</v>
      </c>
      <c r="D361" s="100" t="s">
        <v>44</v>
      </c>
      <c r="E361" s="6" t="s">
        <v>31</v>
      </c>
      <c r="F361" s="6" t="s">
        <v>179</v>
      </c>
      <c r="G361" s="47">
        <v>183.24</v>
      </c>
      <c r="H361" s="7"/>
      <c r="I361" s="7"/>
      <c r="J361" s="7"/>
      <c r="K361" s="7">
        <f t="shared" si="951"/>
        <v>0</v>
      </c>
      <c r="L361" s="7">
        <f t="shared" si="952"/>
        <v>0</v>
      </c>
      <c r="M361" s="7">
        <f t="shared" si="953"/>
        <v>0</v>
      </c>
      <c r="N361" s="7">
        <f t="shared" si="954"/>
        <v>0</v>
      </c>
      <c r="O361" s="7">
        <f t="shared" si="955"/>
        <v>0</v>
      </c>
      <c r="P361" s="7">
        <f t="shared" si="956"/>
        <v>0</v>
      </c>
      <c r="Q361" s="48" t="s">
        <v>109</v>
      </c>
      <c r="R361" s="7">
        <f t="shared" si="957"/>
        <v>0</v>
      </c>
      <c r="S361" s="7">
        <f t="shared" si="958"/>
        <v>0</v>
      </c>
      <c r="T361" s="8">
        <f t="shared" si="959"/>
        <v>0</v>
      </c>
    </row>
    <row r="362" spans="1:29" s="86" customFormat="1">
      <c r="A362" s="49" t="s">
        <v>656</v>
      </c>
      <c r="B362" s="50"/>
      <c r="C362" s="51"/>
      <c r="D362" s="52" t="s">
        <v>667</v>
      </c>
      <c r="E362" s="52"/>
      <c r="F362" s="52"/>
      <c r="G362" s="53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64"/>
      <c r="V362" s="64"/>
      <c r="W362" s="64"/>
      <c r="X362" s="64"/>
      <c r="Y362" s="64"/>
      <c r="Z362" s="64"/>
      <c r="AA362" s="64"/>
      <c r="AB362" s="64"/>
      <c r="AC362" s="64"/>
    </row>
    <row r="363" spans="1:29" s="86" customFormat="1">
      <c r="A363" s="49" t="s">
        <v>657</v>
      </c>
      <c r="B363" s="50"/>
      <c r="C363" s="51"/>
      <c r="D363" s="52" t="s">
        <v>668</v>
      </c>
      <c r="E363" s="52"/>
      <c r="F363" s="52"/>
      <c r="G363" s="53"/>
      <c r="H363" s="55"/>
      <c r="I363" s="55"/>
      <c r="J363" s="55"/>
      <c r="K363" s="121">
        <f t="shared" ref="K363:M363" si="960">SUBTOTAL(9,K364:K366)</f>
        <v>0</v>
      </c>
      <c r="L363" s="121">
        <f t="shared" si="960"/>
        <v>0</v>
      </c>
      <c r="M363" s="121">
        <f t="shared" si="960"/>
        <v>0</v>
      </c>
      <c r="N363" s="55"/>
      <c r="O363" s="55"/>
      <c r="P363" s="55"/>
      <c r="Q363" s="55"/>
      <c r="R363" s="121">
        <f t="shared" ref="R363:S363" si="961">SUBTOTAL(9,R364:R366)</f>
        <v>0</v>
      </c>
      <c r="S363" s="121">
        <f t="shared" si="961"/>
        <v>0</v>
      </c>
      <c r="T363" s="121">
        <f>SUBTOTAL(9,T364:T366)</f>
        <v>0</v>
      </c>
      <c r="U363" s="64"/>
      <c r="V363" s="64"/>
      <c r="W363" s="64"/>
      <c r="X363" s="64"/>
      <c r="Y363" s="64"/>
      <c r="Z363" s="64"/>
      <c r="AA363" s="64"/>
      <c r="AB363" s="64"/>
      <c r="AC363" s="64"/>
    </row>
    <row r="364" spans="1:29" s="86" customFormat="1" ht="24">
      <c r="A364" s="54" t="s">
        <v>742</v>
      </c>
      <c r="B364" s="46" t="s">
        <v>101</v>
      </c>
      <c r="C364" s="74">
        <v>100717</v>
      </c>
      <c r="D364" s="100" t="s">
        <v>36</v>
      </c>
      <c r="E364" s="6" t="s">
        <v>31</v>
      </c>
      <c r="F364" s="6" t="s">
        <v>179</v>
      </c>
      <c r="G364" s="47">
        <v>353.08</v>
      </c>
      <c r="H364" s="7"/>
      <c r="I364" s="7"/>
      <c r="J364" s="7"/>
      <c r="K364" s="7">
        <f t="shared" ref="K364" si="962">ROUND((H364*G364),2)</f>
        <v>0</v>
      </c>
      <c r="L364" s="7">
        <f t="shared" ref="L364" si="963">ROUND((I364*G364),2)</f>
        <v>0</v>
      </c>
      <c r="M364" s="7">
        <f t="shared" ref="M364" si="964">ROUND((L364+K364),2)</f>
        <v>0</v>
      </c>
      <c r="N364" s="7">
        <f t="shared" ref="N364" si="965">ROUND((IF(Q364="BDI 1",((1+($T$3/100))*H364),((1+($T$4/100))*H364))),2)</f>
        <v>0</v>
      </c>
      <c r="O364" s="7">
        <f t="shared" ref="O364" si="966">ROUND((IF(Q364="BDI 1",((1+($T$3/100))*I364),((1+($T$4/100))*I364))),2)</f>
        <v>0</v>
      </c>
      <c r="P364" s="7">
        <f t="shared" ref="P364" si="967">ROUND((N364+O364),2)</f>
        <v>0</v>
      </c>
      <c r="Q364" s="48" t="s">
        <v>109</v>
      </c>
      <c r="R364" s="7">
        <f t="shared" ref="R364" si="968">ROUND(N364*G364,2)</f>
        <v>0</v>
      </c>
      <c r="S364" s="7">
        <f t="shared" ref="S364" si="969">ROUND(O364*G364,2)</f>
        <v>0</v>
      </c>
      <c r="T364" s="8">
        <f t="shared" ref="T364" si="970">ROUND(R364+S364,2)</f>
        <v>0</v>
      </c>
    </row>
    <row r="365" spans="1:29" s="86" customFormat="1" ht="48">
      <c r="A365" s="111" t="s">
        <v>743</v>
      </c>
      <c r="B365" s="46" t="s">
        <v>101</v>
      </c>
      <c r="C365" s="74">
        <v>100722</v>
      </c>
      <c r="D365" s="100" t="s">
        <v>37</v>
      </c>
      <c r="E365" s="6" t="s">
        <v>31</v>
      </c>
      <c r="F365" s="6" t="s">
        <v>179</v>
      </c>
      <c r="G365" s="118">
        <v>353.08</v>
      </c>
      <c r="H365" s="7"/>
      <c r="I365" s="7"/>
      <c r="J365" s="7"/>
      <c r="K365" s="7">
        <f t="shared" ref="K365:K366" si="971">ROUND((H365*G365),2)</f>
        <v>0</v>
      </c>
      <c r="L365" s="7">
        <f t="shared" ref="L365:L366" si="972">ROUND((I365*G365),2)</f>
        <v>0</v>
      </c>
      <c r="M365" s="7">
        <f t="shared" ref="M365:M366" si="973">ROUND((L365+K365),2)</f>
        <v>0</v>
      </c>
      <c r="N365" s="7">
        <f t="shared" ref="N365:N366" si="974">ROUND((IF(Q365="BDI 1",((1+($T$3/100))*H365),((1+($T$4/100))*H365))),2)</f>
        <v>0</v>
      </c>
      <c r="O365" s="7">
        <f t="shared" ref="O365:O366" si="975">ROUND((IF(Q365="BDI 1",((1+($T$3/100))*I365),((1+($T$4/100))*I365))),2)</f>
        <v>0</v>
      </c>
      <c r="P365" s="7">
        <f t="shared" ref="P365:P366" si="976">ROUND((N365+O365),2)</f>
        <v>0</v>
      </c>
      <c r="Q365" s="48" t="s">
        <v>109</v>
      </c>
      <c r="R365" s="7">
        <f t="shared" ref="R365:R366" si="977">ROUND(N365*G365,2)</f>
        <v>0</v>
      </c>
      <c r="S365" s="7">
        <f t="shared" ref="S365:S366" si="978">ROUND(O365*G365,2)</f>
        <v>0</v>
      </c>
      <c r="T365" s="8">
        <f t="shared" ref="T365:T366" si="979">ROUND(R365+S365,2)</f>
        <v>0</v>
      </c>
    </row>
    <row r="366" spans="1:29" s="86" customFormat="1" ht="48">
      <c r="A366" s="111" t="s">
        <v>744</v>
      </c>
      <c r="B366" s="46" t="s">
        <v>101</v>
      </c>
      <c r="C366" s="74">
        <v>100760</v>
      </c>
      <c r="D366" s="100" t="s">
        <v>39</v>
      </c>
      <c r="E366" s="6" t="s">
        <v>31</v>
      </c>
      <c r="F366" s="6" t="s">
        <v>179</v>
      </c>
      <c r="G366" s="118">
        <v>353.08</v>
      </c>
      <c r="H366" s="7"/>
      <c r="I366" s="7"/>
      <c r="J366" s="7"/>
      <c r="K366" s="7">
        <f t="shared" si="971"/>
        <v>0</v>
      </c>
      <c r="L366" s="7">
        <f t="shared" si="972"/>
        <v>0</v>
      </c>
      <c r="M366" s="7">
        <f t="shared" si="973"/>
        <v>0</v>
      </c>
      <c r="N366" s="7">
        <f t="shared" si="974"/>
        <v>0</v>
      </c>
      <c r="O366" s="7">
        <f t="shared" si="975"/>
        <v>0</v>
      </c>
      <c r="P366" s="7">
        <f t="shared" si="976"/>
        <v>0</v>
      </c>
      <c r="Q366" s="48" t="s">
        <v>109</v>
      </c>
      <c r="R366" s="7">
        <f t="shared" si="977"/>
        <v>0</v>
      </c>
      <c r="S366" s="7">
        <f t="shared" si="978"/>
        <v>0</v>
      </c>
      <c r="T366" s="8">
        <f t="shared" si="979"/>
        <v>0</v>
      </c>
    </row>
    <row r="367" spans="1:29" s="86" customFormat="1">
      <c r="A367" s="49" t="s">
        <v>658</v>
      </c>
      <c r="B367" s="50"/>
      <c r="C367" s="51"/>
      <c r="D367" s="52" t="s">
        <v>669</v>
      </c>
      <c r="E367" s="52"/>
      <c r="F367" s="52"/>
      <c r="G367" s="53"/>
      <c r="H367" s="55"/>
      <c r="I367" s="55"/>
      <c r="J367" s="55"/>
      <c r="K367" s="121">
        <f t="shared" ref="K367:M367" si="980">SUBTOTAL(9,K368:K370)</f>
        <v>0</v>
      </c>
      <c r="L367" s="121">
        <f t="shared" si="980"/>
        <v>0</v>
      </c>
      <c r="M367" s="121">
        <f t="shared" si="980"/>
        <v>0</v>
      </c>
      <c r="N367" s="55"/>
      <c r="O367" s="55"/>
      <c r="P367" s="55"/>
      <c r="Q367" s="55"/>
      <c r="R367" s="121">
        <f t="shared" ref="R367:S367" si="981">SUBTOTAL(9,R368:R370)</f>
        <v>0</v>
      </c>
      <c r="S367" s="121">
        <f t="shared" si="981"/>
        <v>0</v>
      </c>
      <c r="T367" s="121">
        <f>SUBTOTAL(9,T368:T370)</f>
        <v>0</v>
      </c>
      <c r="U367" s="64"/>
      <c r="V367" s="64"/>
      <c r="W367" s="64"/>
      <c r="X367" s="64"/>
      <c r="Y367" s="64"/>
      <c r="Z367" s="64"/>
      <c r="AA367" s="64"/>
      <c r="AB367" s="64"/>
      <c r="AC367" s="64"/>
    </row>
    <row r="368" spans="1:29" s="86" customFormat="1" ht="24">
      <c r="A368" s="54" t="s">
        <v>745</v>
      </c>
      <c r="B368" s="46" t="s">
        <v>101</v>
      </c>
      <c r="C368" s="74">
        <v>100717</v>
      </c>
      <c r="D368" s="100" t="s">
        <v>36</v>
      </c>
      <c r="E368" s="6" t="s">
        <v>31</v>
      </c>
      <c r="F368" s="6" t="s">
        <v>179</v>
      </c>
      <c r="G368" s="47">
        <v>80.760000000000005</v>
      </c>
      <c r="H368" s="7"/>
      <c r="I368" s="7"/>
      <c r="J368" s="7"/>
      <c r="K368" s="7">
        <f t="shared" ref="K368:K370" si="982">ROUND((H368*G368),2)</f>
        <v>0</v>
      </c>
      <c r="L368" s="7">
        <f t="shared" ref="L368:L370" si="983">ROUND((I368*G368),2)</f>
        <v>0</v>
      </c>
      <c r="M368" s="7">
        <f t="shared" ref="M368:M370" si="984">ROUND((L368+K368),2)</f>
        <v>0</v>
      </c>
      <c r="N368" s="7">
        <f t="shared" ref="N368:N370" si="985">ROUND((IF(Q368="BDI 1",((1+($T$3/100))*H368),((1+($T$4/100))*H368))),2)</f>
        <v>0</v>
      </c>
      <c r="O368" s="7">
        <f t="shared" ref="O368:O370" si="986">ROUND((IF(Q368="BDI 1",((1+($T$3/100))*I368),((1+($T$4/100))*I368))),2)</f>
        <v>0</v>
      </c>
      <c r="P368" s="7">
        <f t="shared" ref="P368:P370" si="987">ROUND((N368+O368),2)</f>
        <v>0</v>
      </c>
      <c r="Q368" s="48" t="s">
        <v>109</v>
      </c>
      <c r="R368" s="7">
        <f t="shared" ref="R368:R370" si="988">ROUND(N368*G368,2)</f>
        <v>0</v>
      </c>
      <c r="S368" s="7">
        <f t="shared" ref="S368:S370" si="989">ROUND(O368*G368,2)</f>
        <v>0</v>
      </c>
      <c r="T368" s="8">
        <f t="shared" ref="T368:T370" si="990">ROUND(R368+S368,2)</f>
        <v>0</v>
      </c>
    </row>
    <row r="369" spans="1:29" s="86" customFormat="1" ht="48">
      <c r="A369" s="111" t="s">
        <v>746</v>
      </c>
      <c r="B369" s="46" t="s">
        <v>101</v>
      </c>
      <c r="C369" s="74">
        <v>100722</v>
      </c>
      <c r="D369" s="100" t="s">
        <v>37</v>
      </c>
      <c r="E369" s="6" t="s">
        <v>31</v>
      </c>
      <c r="F369" s="6" t="s">
        <v>179</v>
      </c>
      <c r="G369" s="47">
        <v>40.380000000000003</v>
      </c>
      <c r="H369" s="7"/>
      <c r="I369" s="7"/>
      <c r="J369" s="7"/>
      <c r="K369" s="7">
        <f t="shared" si="982"/>
        <v>0</v>
      </c>
      <c r="L369" s="7">
        <f t="shared" si="983"/>
        <v>0</v>
      </c>
      <c r="M369" s="7">
        <f t="shared" si="984"/>
        <v>0</v>
      </c>
      <c r="N369" s="7">
        <f t="shared" si="985"/>
        <v>0</v>
      </c>
      <c r="O369" s="7">
        <f t="shared" si="986"/>
        <v>0</v>
      </c>
      <c r="P369" s="7">
        <f t="shared" si="987"/>
        <v>0</v>
      </c>
      <c r="Q369" s="48" t="s">
        <v>109</v>
      </c>
      <c r="R369" s="7">
        <f t="shared" si="988"/>
        <v>0</v>
      </c>
      <c r="S369" s="7">
        <f t="shared" si="989"/>
        <v>0</v>
      </c>
      <c r="T369" s="8">
        <f t="shared" si="990"/>
        <v>0</v>
      </c>
    </row>
    <row r="370" spans="1:29" s="86" customFormat="1" ht="48">
      <c r="A370" s="111" t="s">
        <v>747</v>
      </c>
      <c r="B370" s="46" t="s">
        <v>101</v>
      </c>
      <c r="C370" s="74">
        <v>100760</v>
      </c>
      <c r="D370" s="100" t="s">
        <v>39</v>
      </c>
      <c r="E370" s="6" t="s">
        <v>31</v>
      </c>
      <c r="F370" s="6" t="s">
        <v>179</v>
      </c>
      <c r="G370" s="47">
        <v>80.760000000000005</v>
      </c>
      <c r="H370" s="7"/>
      <c r="I370" s="7"/>
      <c r="J370" s="7"/>
      <c r="K370" s="7">
        <f t="shared" si="982"/>
        <v>0</v>
      </c>
      <c r="L370" s="7">
        <f t="shared" si="983"/>
        <v>0</v>
      </c>
      <c r="M370" s="7">
        <f t="shared" si="984"/>
        <v>0</v>
      </c>
      <c r="N370" s="7">
        <f t="shared" si="985"/>
        <v>0</v>
      </c>
      <c r="O370" s="7">
        <f t="shared" si="986"/>
        <v>0</v>
      </c>
      <c r="P370" s="7">
        <f t="shared" si="987"/>
        <v>0</v>
      </c>
      <c r="Q370" s="48" t="s">
        <v>109</v>
      </c>
      <c r="R370" s="7">
        <f t="shared" si="988"/>
        <v>0</v>
      </c>
      <c r="S370" s="7">
        <f t="shared" si="989"/>
        <v>0</v>
      </c>
      <c r="T370" s="8">
        <f t="shared" si="990"/>
        <v>0</v>
      </c>
    </row>
    <row r="371" spans="1:29" s="86" customFormat="1">
      <c r="A371" s="49" t="s">
        <v>748</v>
      </c>
      <c r="B371" s="50"/>
      <c r="C371" s="51"/>
      <c r="D371" s="52" t="s">
        <v>670</v>
      </c>
      <c r="E371" s="52"/>
      <c r="F371" s="52"/>
      <c r="G371" s="53"/>
      <c r="H371" s="55"/>
      <c r="I371" s="55"/>
      <c r="J371" s="55"/>
      <c r="K371" s="121">
        <f t="shared" ref="K371" si="991">SUBTOTAL(9,K372:K374)</f>
        <v>0</v>
      </c>
      <c r="L371" s="121">
        <f t="shared" ref="L371" si="992">SUBTOTAL(9,L372:L374)</f>
        <v>0</v>
      </c>
      <c r="M371" s="121">
        <f t="shared" ref="M371" si="993">SUBTOTAL(9,M372:M374)</f>
        <v>0</v>
      </c>
      <c r="N371" s="55"/>
      <c r="O371" s="55"/>
      <c r="P371" s="55"/>
      <c r="Q371" s="55"/>
      <c r="R371" s="121">
        <f t="shared" ref="R371:S371" si="994">SUBTOTAL(9,R372:R374)</f>
        <v>0</v>
      </c>
      <c r="S371" s="121">
        <f t="shared" si="994"/>
        <v>0</v>
      </c>
      <c r="T371" s="121">
        <f>SUBTOTAL(9,T372:T374)</f>
        <v>0</v>
      </c>
      <c r="U371" s="64"/>
      <c r="V371" s="64"/>
      <c r="W371" s="64"/>
      <c r="X371" s="64"/>
      <c r="Y371" s="64"/>
      <c r="Z371" s="64"/>
      <c r="AA371" s="64"/>
      <c r="AB371" s="64"/>
      <c r="AC371" s="64"/>
    </row>
    <row r="372" spans="1:29" s="86" customFormat="1" ht="24">
      <c r="A372" s="54" t="s">
        <v>749</v>
      </c>
      <c r="B372" s="46" t="s">
        <v>101</v>
      </c>
      <c r="C372" s="74">
        <v>100717</v>
      </c>
      <c r="D372" s="100" t="s">
        <v>36</v>
      </c>
      <c r="E372" s="6" t="s">
        <v>31</v>
      </c>
      <c r="F372" s="6" t="s">
        <v>179</v>
      </c>
      <c r="G372" s="47">
        <v>216.47</v>
      </c>
      <c r="H372" s="7"/>
      <c r="I372" s="7"/>
      <c r="J372" s="7"/>
      <c r="K372" s="7">
        <f t="shared" ref="K372:K374" si="995">ROUND((H372*G372),2)</f>
        <v>0</v>
      </c>
      <c r="L372" s="7">
        <f t="shared" ref="L372:L374" si="996">ROUND((I372*G372),2)</f>
        <v>0</v>
      </c>
      <c r="M372" s="7">
        <f t="shared" ref="M372:M374" si="997">ROUND((L372+K372),2)</f>
        <v>0</v>
      </c>
      <c r="N372" s="7">
        <f t="shared" ref="N372:N374" si="998">ROUND((IF(Q372="BDI 1",((1+($T$3/100))*H372),((1+($T$4/100))*H372))),2)</f>
        <v>0</v>
      </c>
      <c r="O372" s="7">
        <f t="shared" ref="O372:O374" si="999">ROUND((IF(Q372="BDI 1",((1+($T$3/100))*I372),((1+($T$4/100))*I372))),2)</f>
        <v>0</v>
      </c>
      <c r="P372" s="7">
        <f t="shared" ref="P372:P374" si="1000">ROUND((N372+O372),2)</f>
        <v>0</v>
      </c>
      <c r="Q372" s="48" t="s">
        <v>109</v>
      </c>
      <c r="R372" s="7">
        <f t="shared" ref="R372:R374" si="1001">ROUND(N372*G372,2)</f>
        <v>0</v>
      </c>
      <c r="S372" s="7">
        <f t="shared" ref="S372:S374" si="1002">ROUND(O372*G372,2)</f>
        <v>0</v>
      </c>
      <c r="T372" s="8">
        <f t="shared" ref="T372:T374" si="1003">ROUND(R372+S372,2)</f>
        <v>0</v>
      </c>
    </row>
    <row r="373" spans="1:29" s="86" customFormat="1" ht="48">
      <c r="A373" s="111" t="s">
        <v>750</v>
      </c>
      <c r="B373" s="46" t="s">
        <v>101</v>
      </c>
      <c r="C373" s="74">
        <v>100722</v>
      </c>
      <c r="D373" s="100" t="s">
        <v>37</v>
      </c>
      <c r="E373" s="6" t="s">
        <v>31</v>
      </c>
      <c r="F373" s="6" t="s">
        <v>179</v>
      </c>
      <c r="G373" s="47">
        <v>108.23</v>
      </c>
      <c r="H373" s="7"/>
      <c r="I373" s="7"/>
      <c r="J373" s="7"/>
      <c r="K373" s="7">
        <f t="shared" si="995"/>
        <v>0</v>
      </c>
      <c r="L373" s="7">
        <f t="shared" si="996"/>
        <v>0</v>
      </c>
      <c r="M373" s="7">
        <f t="shared" si="997"/>
        <v>0</v>
      </c>
      <c r="N373" s="7">
        <f t="shared" si="998"/>
        <v>0</v>
      </c>
      <c r="O373" s="7">
        <f t="shared" si="999"/>
        <v>0</v>
      </c>
      <c r="P373" s="7">
        <f t="shared" si="1000"/>
        <v>0</v>
      </c>
      <c r="Q373" s="48" t="s">
        <v>109</v>
      </c>
      <c r="R373" s="7">
        <f t="shared" si="1001"/>
        <v>0</v>
      </c>
      <c r="S373" s="7">
        <f t="shared" si="1002"/>
        <v>0</v>
      </c>
      <c r="T373" s="8">
        <f t="shared" si="1003"/>
        <v>0</v>
      </c>
    </row>
    <row r="374" spans="1:29" s="86" customFormat="1" ht="48">
      <c r="A374" s="111" t="s">
        <v>751</v>
      </c>
      <c r="B374" s="46" t="s">
        <v>101</v>
      </c>
      <c r="C374" s="74">
        <v>100760</v>
      </c>
      <c r="D374" s="100" t="s">
        <v>39</v>
      </c>
      <c r="E374" s="6" t="s">
        <v>31</v>
      </c>
      <c r="F374" s="6" t="s">
        <v>179</v>
      </c>
      <c r="G374" s="47">
        <v>216.47</v>
      </c>
      <c r="H374" s="7"/>
      <c r="I374" s="7"/>
      <c r="J374" s="7"/>
      <c r="K374" s="7">
        <f t="shared" si="995"/>
        <v>0</v>
      </c>
      <c r="L374" s="7">
        <f t="shared" si="996"/>
        <v>0</v>
      </c>
      <c r="M374" s="7">
        <f t="shared" si="997"/>
        <v>0</v>
      </c>
      <c r="N374" s="7">
        <f t="shared" si="998"/>
        <v>0</v>
      </c>
      <c r="O374" s="7">
        <f t="shared" si="999"/>
        <v>0</v>
      </c>
      <c r="P374" s="7">
        <f t="shared" si="1000"/>
        <v>0</v>
      </c>
      <c r="Q374" s="48" t="s">
        <v>109</v>
      </c>
      <c r="R374" s="7">
        <f t="shared" si="1001"/>
        <v>0</v>
      </c>
      <c r="S374" s="7">
        <f t="shared" si="1002"/>
        <v>0</v>
      </c>
      <c r="T374" s="8">
        <f t="shared" si="1003"/>
        <v>0</v>
      </c>
    </row>
    <row r="375" spans="1:29" s="86" customFormat="1">
      <c r="A375" s="49" t="s">
        <v>752</v>
      </c>
      <c r="B375" s="50"/>
      <c r="C375" s="51"/>
      <c r="D375" s="52" t="s">
        <v>671</v>
      </c>
      <c r="E375" s="52"/>
      <c r="F375" s="52"/>
      <c r="G375" s="53"/>
      <c r="H375" s="55"/>
      <c r="I375" s="55"/>
      <c r="J375" s="55"/>
      <c r="K375" s="121">
        <f t="shared" ref="K375:M375" si="1004">SUBTOTAL(9,K376)</f>
        <v>0</v>
      </c>
      <c r="L375" s="121">
        <f t="shared" si="1004"/>
        <v>0</v>
      </c>
      <c r="M375" s="121">
        <f t="shared" si="1004"/>
        <v>0</v>
      </c>
      <c r="N375" s="55"/>
      <c r="O375" s="55"/>
      <c r="P375" s="55"/>
      <c r="Q375" s="55"/>
      <c r="R375" s="121">
        <f t="shared" ref="R375:S375" si="1005">SUBTOTAL(9,R376)</f>
        <v>0</v>
      </c>
      <c r="S375" s="121">
        <f t="shared" si="1005"/>
        <v>0</v>
      </c>
      <c r="T375" s="121">
        <f>SUBTOTAL(9,T376)</f>
        <v>0</v>
      </c>
      <c r="U375" s="64"/>
      <c r="V375" s="64"/>
      <c r="W375" s="64"/>
      <c r="X375" s="64"/>
      <c r="Y375" s="64"/>
      <c r="Z375" s="64"/>
      <c r="AA375" s="64"/>
      <c r="AB375" s="64"/>
      <c r="AC375" s="64"/>
    </row>
    <row r="376" spans="1:29" s="86" customFormat="1" ht="48">
      <c r="A376" s="54" t="s">
        <v>753</v>
      </c>
      <c r="B376" s="46" t="s">
        <v>101</v>
      </c>
      <c r="C376" s="74">
        <v>100760</v>
      </c>
      <c r="D376" s="100" t="s">
        <v>39</v>
      </c>
      <c r="E376" s="6" t="s">
        <v>31</v>
      </c>
      <c r="F376" s="6" t="s">
        <v>179</v>
      </c>
      <c r="G376" s="47">
        <v>95.07</v>
      </c>
      <c r="H376" s="7"/>
      <c r="I376" s="7"/>
      <c r="J376" s="7"/>
      <c r="K376" s="7">
        <f t="shared" ref="K376" si="1006">ROUND((H376*G376),2)</f>
        <v>0</v>
      </c>
      <c r="L376" s="7">
        <f t="shared" ref="L376" si="1007">ROUND((I376*G376),2)</f>
        <v>0</v>
      </c>
      <c r="M376" s="7">
        <f t="shared" ref="M376" si="1008">ROUND((L376+K376),2)</f>
        <v>0</v>
      </c>
      <c r="N376" s="7">
        <f t="shared" ref="N376" si="1009">ROUND((IF(Q376="BDI 1",((1+($T$3/100))*H376),((1+($T$4/100))*H376))),2)</f>
        <v>0</v>
      </c>
      <c r="O376" s="7">
        <f t="shared" ref="O376" si="1010">ROUND((IF(Q376="BDI 1",((1+($T$3/100))*I376),((1+($T$4/100))*I376))),2)</f>
        <v>0</v>
      </c>
      <c r="P376" s="7">
        <f t="shared" ref="P376" si="1011">ROUND((N376+O376),2)</f>
        <v>0</v>
      </c>
      <c r="Q376" s="48" t="s">
        <v>109</v>
      </c>
      <c r="R376" s="7">
        <f t="shared" ref="R376" si="1012">ROUND(N376*G376,2)</f>
        <v>0</v>
      </c>
      <c r="S376" s="7">
        <f t="shared" ref="S376" si="1013">ROUND(O376*G376,2)</f>
        <v>0</v>
      </c>
      <c r="T376" s="8">
        <f t="shared" ref="T376" si="1014">ROUND(R376+S376,2)</f>
        <v>0</v>
      </c>
    </row>
    <row r="377" spans="1:29" s="86" customFormat="1">
      <c r="A377" s="23"/>
      <c r="B377" s="23"/>
      <c r="C377" s="17"/>
      <c r="D377" s="18"/>
      <c r="E377" s="17"/>
      <c r="F377" s="17"/>
      <c r="G377" s="19"/>
      <c r="H377" s="19"/>
      <c r="I377" s="19"/>
      <c r="J377" s="20"/>
      <c r="K377" s="20"/>
      <c r="L377" s="20"/>
      <c r="M377" s="20"/>
      <c r="N377" s="14"/>
      <c r="O377" s="14"/>
      <c r="P377" s="14"/>
      <c r="Q377" s="14"/>
      <c r="R377" s="14"/>
      <c r="S377" s="14"/>
      <c r="T377" s="15"/>
    </row>
    <row r="378" spans="1:29" s="101" customFormat="1">
      <c r="A378" s="106">
        <v>21</v>
      </c>
      <c r="B378" s="75"/>
      <c r="C378" s="76"/>
      <c r="D378" s="122" t="s">
        <v>787</v>
      </c>
      <c r="E378" s="77"/>
      <c r="F378" s="77"/>
      <c r="G378" s="78"/>
      <c r="H378" s="78"/>
      <c r="I378" s="78"/>
      <c r="J378" s="79"/>
      <c r="K378" s="81">
        <f>SUBTOTAL(9,K379:K387)</f>
        <v>0</v>
      </c>
      <c r="L378" s="81">
        <f t="shared" ref="L378:M378" si="1015">SUBTOTAL(9,L379:L387)</f>
        <v>0</v>
      </c>
      <c r="M378" s="81">
        <f t="shared" si="1015"/>
        <v>0</v>
      </c>
      <c r="N378" s="80"/>
      <c r="O378" s="80"/>
      <c r="P378" s="80"/>
      <c r="Q378" s="80"/>
      <c r="R378" s="81">
        <f>SUBTOTAL(9,R379:R387)</f>
        <v>0</v>
      </c>
      <c r="S378" s="81">
        <f t="shared" ref="S378:T378" si="1016">SUBTOTAL(9,S379:S387)</f>
        <v>0</v>
      </c>
      <c r="T378" s="81">
        <f t="shared" si="1016"/>
        <v>0</v>
      </c>
      <c r="U378" s="110"/>
      <c r="V378" s="110"/>
      <c r="W378" s="110"/>
      <c r="X378" s="110"/>
      <c r="Y378" s="110"/>
      <c r="Z378" s="110"/>
      <c r="AA378" s="110"/>
      <c r="AB378" s="110"/>
      <c r="AC378" s="110"/>
    </row>
    <row r="379" spans="1:29" s="101" customFormat="1">
      <c r="A379" s="106" t="s">
        <v>659</v>
      </c>
      <c r="B379" s="107"/>
      <c r="C379" s="108"/>
      <c r="D379" s="122" t="s">
        <v>788</v>
      </c>
      <c r="E379" s="122"/>
      <c r="F379" s="122"/>
      <c r="G379" s="109"/>
      <c r="H379" s="121"/>
      <c r="I379" s="121"/>
      <c r="J379" s="121"/>
      <c r="K379" s="121">
        <f t="shared" ref="K379:M379" si="1017">SUBTOTAL(9,K380:K381)</f>
        <v>0</v>
      </c>
      <c r="L379" s="121">
        <f t="shared" si="1017"/>
        <v>0</v>
      </c>
      <c r="M379" s="121">
        <f t="shared" si="1017"/>
        <v>0</v>
      </c>
      <c r="N379" s="121"/>
      <c r="O379" s="121"/>
      <c r="P379" s="121"/>
      <c r="Q379" s="121"/>
      <c r="R379" s="121">
        <f t="shared" ref="R379:S379" si="1018">SUBTOTAL(9,R380:R381)</f>
        <v>0</v>
      </c>
      <c r="S379" s="121">
        <f t="shared" si="1018"/>
        <v>0</v>
      </c>
      <c r="T379" s="121">
        <f>SUBTOTAL(9,T380:T381)</f>
        <v>0</v>
      </c>
      <c r="U379" s="110"/>
      <c r="V379" s="110"/>
      <c r="W379" s="110"/>
      <c r="X379" s="110"/>
      <c r="Y379" s="110"/>
      <c r="Z379" s="110"/>
      <c r="AA379" s="110"/>
      <c r="AB379" s="110"/>
      <c r="AC379" s="110"/>
    </row>
    <row r="380" spans="1:29" s="101" customFormat="1" ht="24">
      <c r="A380" s="111" t="s">
        <v>650</v>
      </c>
      <c r="B380" s="117" t="s">
        <v>101</v>
      </c>
      <c r="C380" s="74">
        <v>97633</v>
      </c>
      <c r="D380" s="100" t="s">
        <v>209</v>
      </c>
      <c r="E380" s="115" t="s">
        <v>31</v>
      </c>
      <c r="F380" s="115" t="s">
        <v>179</v>
      </c>
      <c r="G380" s="118">
        <v>50</v>
      </c>
      <c r="H380" s="116"/>
      <c r="I380" s="116"/>
      <c r="J380" s="116"/>
      <c r="K380" s="116">
        <f t="shared" ref="K380:K381" si="1019">ROUND((H380*G380),2)</f>
        <v>0</v>
      </c>
      <c r="L380" s="116">
        <f t="shared" ref="L380:L381" si="1020">ROUND((I380*G380),2)</f>
        <v>0</v>
      </c>
      <c r="M380" s="116">
        <f t="shared" ref="M380:M381" si="1021">ROUND((L380+K380),2)</f>
        <v>0</v>
      </c>
      <c r="N380" s="116">
        <f t="shared" ref="N380:N381" si="1022">ROUND((IF(Q380="BDI 1",((1+($T$3/100))*H380),((1+($T$4/100))*H380))),2)</f>
        <v>0</v>
      </c>
      <c r="O380" s="116">
        <f t="shared" ref="O380:O381" si="1023">ROUND((IF(Q380="BDI 1",((1+($T$3/100))*I380),((1+($T$4/100))*I380))),2)</f>
        <v>0</v>
      </c>
      <c r="P380" s="116">
        <f t="shared" ref="P380:P381" si="1024">ROUND((N380+O380),2)</f>
        <v>0</v>
      </c>
      <c r="Q380" s="119" t="s">
        <v>109</v>
      </c>
      <c r="R380" s="116">
        <f t="shared" ref="R380:R381" si="1025">ROUND(N380*G380,2)</f>
        <v>0</v>
      </c>
      <c r="S380" s="116">
        <f t="shared" ref="S380:S381" si="1026">ROUND(O380*G380,2)</f>
        <v>0</v>
      </c>
      <c r="T380" s="112">
        <f t="shared" ref="T380:T381" si="1027">ROUND(R380+S380,2)</f>
        <v>0</v>
      </c>
    </row>
    <row r="381" spans="1:29" s="101" customFormat="1" ht="36">
      <c r="A381" s="111" t="s">
        <v>651</v>
      </c>
      <c r="B381" s="117" t="s">
        <v>101</v>
      </c>
      <c r="C381" s="74">
        <v>87251</v>
      </c>
      <c r="D381" s="100" t="s">
        <v>244</v>
      </c>
      <c r="E381" s="115" t="s">
        <v>31</v>
      </c>
      <c r="F381" s="115" t="s">
        <v>179</v>
      </c>
      <c r="G381" s="118">
        <v>50</v>
      </c>
      <c r="H381" s="116"/>
      <c r="I381" s="116"/>
      <c r="J381" s="116"/>
      <c r="K381" s="116">
        <f t="shared" si="1019"/>
        <v>0</v>
      </c>
      <c r="L381" s="116">
        <f t="shared" si="1020"/>
        <v>0</v>
      </c>
      <c r="M381" s="116">
        <f t="shared" si="1021"/>
        <v>0</v>
      </c>
      <c r="N381" s="116">
        <f t="shared" si="1022"/>
        <v>0</v>
      </c>
      <c r="O381" s="116">
        <f t="shared" si="1023"/>
        <v>0</v>
      </c>
      <c r="P381" s="116">
        <f t="shared" si="1024"/>
        <v>0</v>
      </c>
      <c r="Q381" s="119" t="s">
        <v>109</v>
      </c>
      <c r="R381" s="116">
        <f t="shared" si="1025"/>
        <v>0</v>
      </c>
      <c r="S381" s="116">
        <f t="shared" si="1026"/>
        <v>0</v>
      </c>
      <c r="T381" s="112">
        <f t="shared" si="1027"/>
        <v>0</v>
      </c>
    </row>
    <row r="382" spans="1:29" s="101" customFormat="1">
      <c r="A382" s="106" t="s">
        <v>664</v>
      </c>
      <c r="B382" s="107"/>
      <c r="C382" s="108"/>
      <c r="D382" s="122" t="s">
        <v>789</v>
      </c>
      <c r="E382" s="122"/>
      <c r="F382" s="122"/>
      <c r="G382" s="109"/>
      <c r="H382" s="121"/>
      <c r="I382" s="121"/>
      <c r="J382" s="121"/>
      <c r="K382" s="121">
        <f t="shared" ref="K382:M382" si="1028">SUBTOTAL(9,K383:K387)</f>
        <v>0</v>
      </c>
      <c r="L382" s="121">
        <f t="shared" si="1028"/>
        <v>0</v>
      </c>
      <c r="M382" s="121">
        <f t="shared" si="1028"/>
        <v>0</v>
      </c>
      <c r="N382" s="121"/>
      <c r="O382" s="121"/>
      <c r="P382" s="121"/>
      <c r="Q382" s="121"/>
      <c r="R382" s="121">
        <f t="shared" ref="R382:S382" si="1029">SUBTOTAL(9,R383:R387)</f>
        <v>0</v>
      </c>
      <c r="S382" s="121">
        <f t="shared" si="1029"/>
        <v>0</v>
      </c>
      <c r="T382" s="121">
        <f>SUBTOTAL(9,T383:T387)</f>
        <v>0</v>
      </c>
      <c r="U382" s="110"/>
      <c r="V382" s="110"/>
      <c r="W382" s="110"/>
      <c r="X382" s="110"/>
      <c r="Y382" s="110"/>
      <c r="Z382" s="110"/>
      <c r="AA382" s="110"/>
      <c r="AB382" s="110"/>
      <c r="AC382" s="110"/>
    </row>
    <row r="383" spans="1:29" s="101" customFormat="1" ht="36">
      <c r="A383" s="111" t="s">
        <v>663</v>
      </c>
      <c r="B383" s="117" t="s">
        <v>101</v>
      </c>
      <c r="C383" s="74">
        <v>97635</v>
      </c>
      <c r="D383" s="100" t="s">
        <v>210</v>
      </c>
      <c r="E383" s="115" t="s">
        <v>31</v>
      </c>
      <c r="F383" s="115" t="s">
        <v>179</v>
      </c>
      <c r="G383" s="118">
        <v>20</v>
      </c>
      <c r="H383" s="116"/>
      <c r="I383" s="116"/>
      <c r="J383" s="116"/>
      <c r="K383" s="116">
        <f t="shared" ref="K383" si="1030">ROUND((H383*G383),2)</f>
        <v>0</v>
      </c>
      <c r="L383" s="116">
        <f t="shared" ref="L383" si="1031">ROUND((I383*G383),2)</f>
        <v>0</v>
      </c>
      <c r="M383" s="116">
        <f t="shared" ref="M383" si="1032">ROUND((L383+K383),2)</f>
        <v>0</v>
      </c>
      <c r="N383" s="116">
        <f t="shared" ref="N383" si="1033">ROUND((IF(Q383="BDI 1",((1+($T$3/100))*H383),((1+($T$4/100))*H383))),2)</f>
        <v>0</v>
      </c>
      <c r="O383" s="116">
        <f t="shared" ref="O383" si="1034">ROUND((IF(Q383="BDI 1",((1+($T$3/100))*I383),((1+($T$4/100))*I383))),2)</f>
        <v>0</v>
      </c>
      <c r="P383" s="116">
        <f t="shared" ref="P383" si="1035">ROUND((N383+O383),2)</f>
        <v>0</v>
      </c>
      <c r="Q383" s="119" t="s">
        <v>109</v>
      </c>
      <c r="R383" s="116">
        <f t="shared" ref="R383" si="1036">ROUND(N383*G383,2)</f>
        <v>0</v>
      </c>
      <c r="S383" s="116">
        <f t="shared" ref="S383" si="1037">ROUND(O383*G383,2)</f>
        <v>0</v>
      </c>
      <c r="T383" s="112">
        <f t="shared" ref="T383" si="1038">ROUND(R383+S383,2)</f>
        <v>0</v>
      </c>
    </row>
    <row r="384" spans="1:29" s="101" customFormat="1" ht="24">
      <c r="A384" s="111" t="s">
        <v>665</v>
      </c>
      <c r="B384" s="117" t="s">
        <v>101</v>
      </c>
      <c r="C384" s="74">
        <v>98528</v>
      </c>
      <c r="D384" s="100" t="s">
        <v>238</v>
      </c>
      <c r="E384" s="115" t="s">
        <v>30</v>
      </c>
      <c r="F384" s="115" t="s">
        <v>179</v>
      </c>
      <c r="G384" s="118">
        <v>2</v>
      </c>
      <c r="H384" s="116"/>
      <c r="I384" s="116"/>
      <c r="J384" s="116"/>
      <c r="K384" s="116">
        <f t="shared" ref="K384:K385" si="1039">ROUND((H384*G384),2)</f>
        <v>0</v>
      </c>
      <c r="L384" s="116">
        <f t="shared" ref="L384:L385" si="1040">ROUND((I384*G384),2)</f>
        <v>0</v>
      </c>
      <c r="M384" s="116">
        <f t="shared" ref="M384:M385" si="1041">ROUND((L384+K384),2)</f>
        <v>0</v>
      </c>
      <c r="N384" s="116">
        <f t="shared" ref="N384:N385" si="1042">ROUND((IF(Q384="BDI 1",((1+($T$3/100))*H384),((1+($T$4/100))*H384))),2)</f>
        <v>0</v>
      </c>
      <c r="O384" s="116">
        <f t="shared" ref="O384:O385" si="1043">ROUND((IF(Q384="BDI 1",((1+($T$3/100))*I384),((1+($T$4/100))*I384))),2)</f>
        <v>0</v>
      </c>
      <c r="P384" s="116">
        <f t="shared" ref="P384:P385" si="1044">ROUND((N384+O384),2)</f>
        <v>0</v>
      </c>
      <c r="Q384" s="119" t="s">
        <v>109</v>
      </c>
      <c r="R384" s="116">
        <f t="shared" ref="R384:R385" si="1045">ROUND(N384*G384,2)</f>
        <v>0</v>
      </c>
      <c r="S384" s="116">
        <f t="shared" ref="S384:S385" si="1046">ROUND(O384*G384,2)</f>
        <v>0</v>
      </c>
      <c r="T384" s="112">
        <f t="shared" ref="T384:T385" si="1047">ROUND(R384+S384,2)</f>
        <v>0</v>
      </c>
    </row>
    <row r="385" spans="1:29" s="101" customFormat="1" ht="24">
      <c r="A385" s="111" t="s">
        <v>666</v>
      </c>
      <c r="B385" s="117" t="s">
        <v>101</v>
      </c>
      <c r="C385" s="74">
        <v>94342</v>
      </c>
      <c r="D385" s="100" t="s">
        <v>198</v>
      </c>
      <c r="E385" s="115" t="s">
        <v>34</v>
      </c>
      <c r="F385" s="115" t="s">
        <v>179</v>
      </c>
      <c r="G385" s="118">
        <v>2</v>
      </c>
      <c r="H385" s="116"/>
      <c r="I385" s="116"/>
      <c r="J385" s="116"/>
      <c r="K385" s="116">
        <f t="shared" si="1039"/>
        <v>0</v>
      </c>
      <c r="L385" s="116">
        <f t="shared" si="1040"/>
        <v>0</v>
      </c>
      <c r="M385" s="116">
        <f t="shared" si="1041"/>
        <v>0</v>
      </c>
      <c r="N385" s="116">
        <f t="shared" si="1042"/>
        <v>0</v>
      </c>
      <c r="O385" s="116">
        <f t="shared" si="1043"/>
        <v>0</v>
      </c>
      <c r="P385" s="116">
        <f t="shared" si="1044"/>
        <v>0</v>
      </c>
      <c r="Q385" s="119" t="s">
        <v>109</v>
      </c>
      <c r="R385" s="116">
        <f t="shared" si="1045"/>
        <v>0</v>
      </c>
      <c r="S385" s="116">
        <f t="shared" si="1046"/>
        <v>0</v>
      </c>
      <c r="T385" s="112">
        <f t="shared" si="1047"/>
        <v>0</v>
      </c>
    </row>
    <row r="386" spans="1:29" s="101" customFormat="1" ht="36">
      <c r="A386" s="111" t="s">
        <v>754</v>
      </c>
      <c r="B386" s="117" t="s">
        <v>101</v>
      </c>
      <c r="C386" s="74">
        <v>105598</v>
      </c>
      <c r="D386" s="100" t="s">
        <v>296</v>
      </c>
      <c r="E386" s="115" t="s">
        <v>31</v>
      </c>
      <c r="F386" s="115" t="s">
        <v>179</v>
      </c>
      <c r="G386" s="118">
        <v>20</v>
      </c>
      <c r="H386" s="116"/>
      <c r="I386" s="116"/>
      <c r="J386" s="116"/>
      <c r="K386" s="116">
        <f t="shared" ref="K386:K387" si="1048">ROUND((H386*G386),2)</f>
        <v>0</v>
      </c>
      <c r="L386" s="116">
        <f t="shared" ref="L386:L387" si="1049">ROUND((I386*G386),2)</f>
        <v>0</v>
      </c>
      <c r="M386" s="116">
        <f t="shared" ref="M386:M387" si="1050">ROUND((L386+K386),2)</f>
        <v>0</v>
      </c>
      <c r="N386" s="116">
        <f t="shared" ref="N386:N387" si="1051">ROUND((IF(Q386="BDI 1",((1+($T$3/100))*H386),((1+($T$4/100))*H386))),2)</f>
        <v>0</v>
      </c>
      <c r="O386" s="116">
        <f t="shared" ref="O386:O387" si="1052">ROUND((IF(Q386="BDI 1",((1+($T$3/100))*I386),((1+($T$4/100))*I386))),2)</f>
        <v>0</v>
      </c>
      <c r="P386" s="116">
        <f t="shared" ref="P386:P387" si="1053">ROUND((N386+O386),2)</f>
        <v>0</v>
      </c>
      <c r="Q386" s="119" t="s">
        <v>109</v>
      </c>
      <c r="R386" s="116">
        <f t="shared" ref="R386:R387" si="1054">ROUND(N386*G386,2)</f>
        <v>0</v>
      </c>
      <c r="S386" s="116">
        <f t="shared" ref="S386:S387" si="1055">ROUND(O386*G386,2)</f>
        <v>0</v>
      </c>
      <c r="T386" s="112">
        <f t="shared" ref="T386:T387" si="1056">ROUND(R386+S386,2)</f>
        <v>0</v>
      </c>
    </row>
    <row r="387" spans="1:29" s="101" customFormat="1" ht="60">
      <c r="A387" s="111" t="s">
        <v>755</v>
      </c>
      <c r="B387" s="117" t="s">
        <v>101</v>
      </c>
      <c r="C387" s="74">
        <v>101864</v>
      </c>
      <c r="D387" s="100" t="s">
        <v>42</v>
      </c>
      <c r="E387" s="115" t="s">
        <v>31</v>
      </c>
      <c r="F387" s="115" t="s">
        <v>179</v>
      </c>
      <c r="G387" s="118">
        <v>20</v>
      </c>
      <c r="H387" s="116"/>
      <c r="I387" s="116"/>
      <c r="J387" s="116"/>
      <c r="K387" s="116">
        <f t="shared" si="1048"/>
        <v>0</v>
      </c>
      <c r="L387" s="116">
        <f t="shared" si="1049"/>
        <v>0</v>
      </c>
      <c r="M387" s="116">
        <f t="shared" si="1050"/>
        <v>0</v>
      </c>
      <c r="N387" s="116">
        <f t="shared" si="1051"/>
        <v>0</v>
      </c>
      <c r="O387" s="116">
        <f t="shared" si="1052"/>
        <v>0</v>
      </c>
      <c r="P387" s="116">
        <f t="shared" si="1053"/>
        <v>0</v>
      </c>
      <c r="Q387" s="119" t="s">
        <v>109</v>
      </c>
      <c r="R387" s="116">
        <f t="shared" si="1054"/>
        <v>0</v>
      </c>
      <c r="S387" s="116">
        <f t="shared" si="1055"/>
        <v>0</v>
      </c>
      <c r="T387" s="112">
        <f t="shared" si="1056"/>
        <v>0</v>
      </c>
    </row>
    <row r="388" spans="1:29" s="101" customFormat="1">
      <c r="A388" s="89"/>
      <c r="B388" s="89"/>
      <c r="C388" s="88"/>
      <c r="D388" s="94"/>
      <c r="E388" s="88"/>
      <c r="F388" s="88"/>
      <c r="G388" s="104"/>
      <c r="H388" s="104"/>
      <c r="I388" s="104"/>
      <c r="J388" s="105"/>
      <c r="K388" s="105"/>
      <c r="L388" s="105"/>
      <c r="M388" s="105"/>
      <c r="N388" s="102"/>
      <c r="O388" s="102"/>
      <c r="P388" s="102"/>
      <c r="Q388" s="102"/>
      <c r="R388" s="102"/>
      <c r="S388" s="102"/>
      <c r="T388" s="103"/>
    </row>
    <row r="389" spans="1:29" s="86" customFormat="1">
      <c r="A389" s="49">
        <v>22</v>
      </c>
      <c r="B389" s="75"/>
      <c r="C389" s="76"/>
      <c r="D389" s="52" t="s">
        <v>675</v>
      </c>
      <c r="E389" s="77"/>
      <c r="F389" s="77"/>
      <c r="G389" s="78"/>
      <c r="H389" s="78"/>
      <c r="I389" s="78"/>
      <c r="J389" s="79"/>
      <c r="K389" s="81">
        <f t="shared" ref="K389:M389" si="1057">SUBTOTAL(9,K390:K401)</f>
        <v>0</v>
      </c>
      <c r="L389" s="81">
        <f t="shared" si="1057"/>
        <v>0</v>
      </c>
      <c r="M389" s="81">
        <f t="shared" si="1057"/>
        <v>0</v>
      </c>
      <c r="N389" s="80"/>
      <c r="O389" s="80"/>
      <c r="P389" s="80"/>
      <c r="Q389" s="80"/>
      <c r="R389" s="81">
        <f t="shared" ref="R389:S389" si="1058">SUBTOTAL(9,R390:R401)</f>
        <v>0</v>
      </c>
      <c r="S389" s="81">
        <f t="shared" si="1058"/>
        <v>0</v>
      </c>
      <c r="T389" s="81">
        <f>SUBTOTAL(9,T390:T401)</f>
        <v>0</v>
      </c>
      <c r="U389" s="64"/>
      <c r="V389" s="64"/>
      <c r="W389" s="64"/>
      <c r="X389" s="64"/>
      <c r="Y389" s="64"/>
      <c r="Z389" s="64"/>
      <c r="AA389" s="64"/>
      <c r="AB389" s="64"/>
      <c r="AC389" s="64"/>
    </row>
    <row r="390" spans="1:29" s="86" customFormat="1">
      <c r="A390" s="49" t="s">
        <v>672</v>
      </c>
      <c r="B390" s="50"/>
      <c r="C390" s="51"/>
      <c r="D390" s="52" t="s">
        <v>676</v>
      </c>
      <c r="E390" s="52"/>
      <c r="F390" s="52"/>
      <c r="G390" s="53"/>
      <c r="H390" s="55"/>
      <c r="I390" s="55"/>
      <c r="J390" s="55"/>
      <c r="K390" s="121">
        <f t="shared" ref="K390:M390" si="1059">SUBTOTAL(9,K391:K392)</f>
        <v>0</v>
      </c>
      <c r="L390" s="121">
        <f t="shared" si="1059"/>
        <v>0</v>
      </c>
      <c r="M390" s="121">
        <f t="shared" si="1059"/>
        <v>0</v>
      </c>
      <c r="N390" s="55"/>
      <c r="O390" s="55"/>
      <c r="P390" s="55"/>
      <c r="Q390" s="55"/>
      <c r="R390" s="121">
        <f t="shared" ref="R390:S390" si="1060">SUBTOTAL(9,R391:R392)</f>
        <v>0</v>
      </c>
      <c r="S390" s="121">
        <f t="shared" si="1060"/>
        <v>0</v>
      </c>
      <c r="T390" s="121">
        <f>SUBTOTAL(9,T391:T392)</f>
        <v>0</v>
      </c>
      <c r="U390" s="64"/>
      <c r="V390" s="64"/>
      <c r="W390" s="64"/>
      <c r="X390" s="64"/>
      <c r="Y390" s="64"/>
      <c r="Z390" s="64"/>
      <c r="AA390" s="64"/>
      <c r="AB390" s="64"/>
      <c r="AC390" s="64"/>
    </row>
    <row r="391" spans="1:29" s="86" customFormat="1" ht="24">
      <c r="A391" s="54" t="s">
        <v>673</v>
      </c>
      <c r="B391" s="46" t="s">
        <v>249</v>
      </c>
      <c r="C391" s="74">
        <v>566</v>
      </c>
      <c r="D391" s="100" t="s">
        <v>319</v>
      </c>
      <c r="E391" s="6" t="s">
        <v>34</v>
      </c>
      <c r="F391" s="6" t="s">
        <v>179</v>
      </c>
      <c r="G391" s="47">
        <v>1.23</v>
      </c>
      <c r="H391" s="7"/>
      <c r="I391" s="7"/>
      <c r="J391" s="7"/>
      <c r="K391" s="7">
        <f t="shared" ref="K391:K392" si="1061">ROUND((H391*G391),2)</f>
        <v>0</v>
      </c>
      <c r="L391" s="7">
        <f t="shared" ref="L391:L392" si="1062">ROUND((I391*G391),2)</f>
        <v>0</v>
      </c>
      <c r="M391" s="7">
        <f t="shared" ref="M391:M392" si="1063">ROUND((L391+K391),2)</f>
        <v>0</v>
      </c>
      <c r="N391" s="7">
        <f t="shared" ref="N391:N392" si="1064">ROUND((IF(Q391="BDI 1",((1+($T$3/100))*H391),((1+($T$4/100))*H391))),2)</f>
        <v>0</v>
      </c>
      <c r="O391" s="7">
        <f t="shared" ref="O391:O392" si="1065">ROUND((IF(Q391="BDI 1",((1+($T$3/100))*I391),((1+($T$4/100))*I391))),2)</f>
        <v>0</v>
      </c>
      <c r="P391" s="7">
        <f t="shared" ref="P391:P392" si="1066">ROUND((N391+O391),2)</f>
        <v>0</v>
      </c>
      <c r="Q391" s="48" t="s">
        <v>109</v>
      </c>
      <c r="R391" s="7">
        <f t="shared" ref="R391:R392" si="1067">ROUND(N391*G391,2)</f>
        <v>0</v>
      </c>
      <c r="S391" s="7">
        <f t="shared" ref="S391:S392" si="1068">ROUND(O391*G391,2)</f>
        <v>0</v>
      </c>
      <c r="T391" s="8">
        <f t="shared" ref="T391:T392" si="1069">ROUND(R391+S391,2)</f>
        <v>0</v>
      </c>
    </row>
    <row r="392" spans="1:29" s="86" customFormat="1" ht="24">
      <c r="A392" s="111" t="s">
        <v>674</v>
      </c>
      <c r="B392" s="46" t="s">
        <v>249</v>
      </c>
      <c r="C392" s="74">
        <v>606</v>
      </c>
      <c r="D392" s="100" t="s">
        <v>261</v>
      </c>
      <c r="E392" s="6" t="s">
        <v>34</v>
      </c>
      <c r="F392" s="6" t="s">
        <v>179</v>
      </c>
      <c r="G392" s="47">
        <v>1.23</v>
      </c>
      <c r="H392" s="7"/>
      <c r="I392" s="7"/>
      <c r="J392" s="7"/>
      <c r="K392" s="7">
        <f t="shared" si="1061"/>
        <v>0</v>
      </c>
      <c r="L392" s="7">
        <f t="shared" si="1062"/>
        <v>0</v>
      </c>
      <c r="M392" s="7">
        <f t="shared" si="1063"/>
        <v>0</v>
      </c>
      <c r="N392" s="7">
        <f t="shared" si="1064"/>
        <v>0</v>
      </c>
      <c r="O392" s="7">
        <f t="shared" si="1065"/>
        <v>0</v>
      </c>
      <c r="P392" s="7">
        <f t="shared" si="1066"/>
        <v>0</v>
      </c>
      <c r="Q392" s="48" t="s">
        <v>109</v>
      </c>
      <c r="R392" s="7">
        <f t="shared" si="1067"/>
        <v>0</v>
      </c>
      <c r="S392" s="7">
        <f t="shared" si="1068"/>
        <v>0</v>
      </c>
      <c r="T392" s="8">
        <f t="shared" si="1069"/>
        <v>0</v>
      </c>
    </row>
    <row r="393" spans="1:29" s="86" customFormat="1">
      <c r="A393" s="49" t="s">
        <v>677</v>
      </c>
      <c r="B393" s="50"/>
      <c r="C393" s="51"/>
      <c r="D393" s="52" t="s">
        <v>655</v>
      </c>
      <c r="E393" s="52"/>
      <c r="F393" s="52"/>
      <c r="G393" s="53"/>
      <c r="H393" s="55"/>
      <c r="I393" s="55"/>
      <c r="J393" s="55"/>
      <c r="K393" s="121">
        <f t="shared" ref="K393:M393" si="1070">SUBTOTAL(9,K394:K401)</f>
        <v>0</v>
      </c>
      <c r="L393" s="121">
        <f t="shared" si="1070"/>
        <v>0</v>
      </c>
      <c r="M393" s="121">
        <f t="shared" si="1070"/>
        <v>0</v>
      </c>
      <c r="N393" s="55"/>
      <c r="O393" s="55"/>
      <c r="P393" s="55"/>
      <c r="Q393" s="55"/>
      <c r="R393" s="121">
        <f t="shared" ref="R393:S393" si="1071">SUBTOTAL(9,R394:R401)</f>
        <v>0</v>
      </c>
      <c r="S393" s="121">
        <f t="shared" si="1071"/>
        <v>0</v>
      </c>
      <c r="T393" s="121">
        <f>SUBTOTAL(9,T394:T401)</f>
        <v>0</v>
      </c>
      <c r="U393" s="64"/>
      <c r="V393" s="64"/>
      <c r="W393" s="64"/>
      <c r="X393" s="64"/>
      <c r="Y393" s="64"/>
      <c r="Z393" s="64"/>
      <c r="AA393" s="64"/>
      <c r="AB393" s="64"/>
      <c r="AC393" s="64"/>
    </row>
    <row r="394" spans="1:29" s="86" customFormat="1" ht="24">
      <c r="A394" s="54" t="s">
        <v>678</v>
      </c>
      <c r="B394" s="46" t="s">
        <v>101</v>
      </c>
      <c r="C394" s="74">
        <v>93358</v>
      </c>
      <c r="D394" s="100" t="s">
        <v>275</v>
      </c>
      <c r="E394" s="6" t="s">
        <v>34</v>
      </c>
      <c r="F394" s="6" t="s">
        <v>179</v>
      </c>
      <c r="G394" s="47">
        <v>0.34100000000000003</v>
      </c>
      <c r="H394" s="7"/>
      <c r="I394" s="7"/>
      <c r="J394" s="7"/>
      <c r="K394" s="7">
        <f t="shared" ref="K394:K396" si="1072">ROUND((H394*G394),2)</f>
        <v>0</v>
      </c>
      <c r="L394" s="7">
        <f t="shared" ref="L394:L396" si="1073">ROUND((I394*G394),2)</f>
        <v>0</v>
      </c>
      <c r="M394" s="7">
        <f t="shared" ref="M394:M396" si="1074">ROUND((L394+K394),2)</f>
        <v>0</v>
      </c>
      <c r="N394" s="7">
        <f t="shared" ref="N394:N396" si="1075">ROUND((IF(Q394="BDI 1",((1+($T$3/100))*H394),((1+($T$4/100))*H394))),2)</f>
        <v>0</v>
      </c>
      <c r="O394" s="7">
        <f t="shared" ref="O394:O396" si="1076">ROUND((IF(Q394="BDI 1",((1+($T$3/100))*I394),((1+($T$4/100))*I394))),2)</f>
        <v>0</v>
      </c>
      <c r="P394" s="7">
        <f t="shared" ref="P394:P396" si="1077">ROUND((N394+O394),2)</f>
        <v>0</v>
      </c>
      <c r="Q394" s="48" t="s">
        <v>109</v>
      </c>
      <c r="R394" s="7">
        <f t="shared" ref="R394:R396" si="1078">ROUND(N394*G394,2)</f>
        <v>0</v>
      </c>
      <c r="S394" s="7">
        <f t="shared" ref="S394:S396" si="1079">ROUND(O394*G394,2)</f>
        <v>0</v>
      </c>
      <c r="T394" s="8">
        <f t="shared" ref="T394:T396" si="1080">ROUND(R394+S394,2)</f>
        <v>0</v>
      </c>
    </row>
    <row r="395" spans="1:29" s="86" customFormat="1" ht="36">
      <c r="A395" s="111" t="s">
        <v>679</v>
      </c>
      <c r="B395" s="46" t="s">
        <v>101</v>
      </c>
      <c r="C395" s="74">
        <v>96536</v>
      </c>
      <c r="D395" s="100" t="s">
        <v>220</v>
      </c>
      <c r="E395" s="6" t="s">
        <v>31</v>
      </c>
      <c r="F395" s="6" t="s">
        <v>179</v>
      </c>
      <c r="G395" s="47">
        <v>0.96</v>
      </c>
      <c r="H395" s="7"/>
      <c r="I395" s="7"/>
      <c r="J395" s="7"/>
      <c r="K395" s="7">
        <f t="shared" si="1072"/>
        <v>0</v>
      </c>
      <c r="L395" s="7">
        <f t="shared" si="1073"/>
        <v>0</v>
      </c>
      <c r="M395" s="7">
        <f t="shared" si="1074"/>
        <v>0</v>
      </c>
      <c r="N395" s="7">
        <f t="shared" si="1075"/>
        <v>0</v>
      </c>
      <c r="O395" s="7">
        <f t="shared" si="1076"/>
        <v>0</v>
      </c>
      <c r="P395" s="7">
        <f t="shared" si="1077"/>
        <v>0</v>
      </c>
      <c r="Q395" s="48" t="s">
        <v>109</v>
      </c>
      <c r="R395" s="7">
        <f t="shared" si="1078"/>
        <v>0</v>
      </c>
      <c r="S395" s="7">
        <f t="shared" si="1079"/>
        <v>0</v>
      </c>
      <c r="T395" s="8">
        <f t="shared" si="1080"/>
        <v>0</v>
      </c>
    </row>
    <row r="396" spans="1:29" s="86" customFormat="1" ht="36">
      <c r="A396" s="111" t="s">
        <v>680</v>
      </c>
      <c r="B396" s="46" t="s">
        <v>101</v>
      </c>
      <c r="C396" s="74">
        <v>97083</v>
      </c>
      <c r="D396" s="100" t="s">
        <v>95</v>
      </c>
      <c r="E396" s="6" t="s">
        <v>31</v>
      </c>
      <c r="F396" s="6" t="s">
        <v>179</v>
      </c>
      <c r="G396" s="47">
        <v>1.92</v>
      </c>
      <c r="H396" s="7"/>
      <c r="I396" s="7"/>
      <c r="J396" s="7"/>
      <c r="K396" s="7">
        <f t="shared" si="1072"/>
        <v>0</v>
      </c>
      <c r="L396" s="7">
        <f t="shared" si="1073"/>
        <v>0</v>
      </c>
      <c r="M396" s="7">
        <f t="shared" si="1074"/>
        <v>0</v>
      </c>
      <c r="N396" s="7">
        <f t="shared" si="1075"/>
        <v>0</v>
      </c>
      <c r="O396" s="7">
        <f t="shared" si="1076"/>
        <v>0</v>
      </c>
      <c r="P396" s="7">
        <f t="shared" si="1077"/>
        <v>0</v>
      </c>
      <c r="Q396" s="48" t="s">
        <v>109</v>
      </c>
      <c r="R396" s="7">
        <f t="shared" si="1078"/>
        <v>0</v>
      </c>
      <c r="S396" s="7">
        <f t="shared" si="1079"/>
        <v>0</v>
      </c>
      <c r="T396" s="8">
        <f t="shared" si="1080"/>
        <v>0</v>
      </c>
    </row>
    <row r="397" spans="1:29" s="86" customFormat="1" ht="24">
      <c r="A397" s="111" t="s">
        <v>798</v>
      </c>
      <c r="B397" s="46" t="s">
        <v>101</v>
      </c>
      <c r="C397" s="74">
        <v>96622</v>
      </c>
      <c r="D397" s="100" t="s">
        <v>217</v>
      </c>
      <c r="E397" s="6" t="s">
        <v>34</v>
      </c>
      <c r="F397" s="6" t="s">
        <v>179</v>
      </c>
      <c r="G397" s="47">
        <v>9.6000000000000002E-2</v>
      </c>
      <c r="H397" s="7"/>
      <c r="I397" s="7"/>
      <c r="J397" s="7"/>
      <c r="K397" s="7">
        <f t="shared" ref="K397:K401" si="1081">ROUND((H397*G397),2)</f>
        <v>0</v>
      </c>
      <c r="L397" s="7">
        <f t="shared" ref="L397:L401" si="1082">ROUND((I397*G397),2)</f>
        <v>0</v>
      </c>
      <c r="M397" s="7">
        <f t="shared" ref="M397:M401" si="1083">ROUND((L397+K397),2)</f>
        <v>0</v>
      </c>
      <c r="N397" s="7">
        <f t="shared" ref="N397:N401" si="1084">ROUND((IF(Q397="BDI 1",((1+($T$3/100))*H397),((1+($T$4/100))*H397))),2)</f>
        <v>0</v>
      </c>
      <c r="O397" s="7">
        <f t="shared" ref="O397:O401" si="1085">ROUND((IF(Q397="BDI 1",((1+($T$3/100))*I397),((1+($T$4/100))*I397))),2)</f>
        <v>0</v>
      </c>
      <c r="P397" s="7">
        <f t="shared" ref="P397:P401" si="1086">ROUND((N397+O397),2)</f>
        <v>0</v>
      </c>
      <c r="Q397" s="48" t="s">
        <v>109</v>
      </c>
      <c r="R397" s="7">
        <f t="shared" ref="R397:R401" si="1087">ROUND(N397*G397,2)</f>
        <v>0</v>
      </c>
      <c r="S397" s="7">
        <f t="shared" ref="S397:S401" si="1088">ROUND(O397*G397,2)</f>
        <v>0</v>
      </c>
      <c r="T397" s="8">
        <f t="shared" ref="T397:T401" si="1089">ROUND(R397+S397,2)</f>
        <v>0</v>
      </c>
    </row>
    <row r="398" spans="1:29" s="86" customFormat="1" ht="24">
      <c r="A398" s="111" t="s">
        <v>799</v>
      </c>
      <c r="B398" s="46" t="s">
        <v>101</v>
      </c>
      <c r="C398" s="74">
        <v>97113</v>
      </c>
      <c r="D398" s="100" t="s">
        <v>97</v>
      </c>
      <c r="E398" s="6" t="s">
        <v>31</v>
      </c>
      <c r="F398" s="6" t="s">
        <v>179</v>
      </c>
      <c r="G398" s="47">
        <v>1.92</v>
      </c>
      <c r="H398" s="7"/>
      <c r="I398" s="7"/>
      <c r="J398" s="7"/>
      <c r="K398" s="7">
        <f t="shared" si="1081"/>
        <v>0</v>
      </c>
      <c r="L398" s="7">
        <f t="shared" si="1082"/>
        <v>0</v>
      </c>
      <c r="M398" s="7">
        <f t="shared" si="1083"/>
        <v>0</v>
      </c>
      <c r="N398" s="7">
        <f t="shared" si="1084"/>
        <v>0</v>
      </c>
      <c r="O398" s="7">
        <f t="shared" si="1085"/>
        <v>0</v>
      </c>
      <c r="P398" s="7">
        <f t="shared" si="1086"/>
        <v>0</v>
      </c>
      <c r="Q398" s="48" t="s">
        <v>109</v>
      </c>
      <c r="R398" s="7">
        <f t="shared" si="1087"/>
        <v>0</v>
      </c>
      <c r="S398" s="7">
        <f t="shared" si="1088"/>
        <v>0</v>
      </c>
      <c r="T398" s="8">
        <f t="shared" si="1089"/>
        <v>0</v>
      </c>
    </row>
    <row r="399" spans="1:29" s="86" customFormat="1" ht="36">
      <c r="A399" s="111" t="s">
        <v>800</v>
      </c>
      <c r="B399" s="46" t="s">
        <v>101</v>
      </c>
      <c r="C399" s="74">
        <v>97096</v>
      </c>
      <c r="D399" s="100" t="s">
        <v>96</v>
      </c>
      <c r="E399" s="6" t="s">
        <v>34</v>
      </c>
      <c r="F399" s="6" t="s">
        <v>179</v>
      </c>
      <c r="G399" s="47">
        <v>0.192</v>
      </c>
      <c r="H399" s="7"/>
      <c r="I399" s="7"/>
      <c r="J399" s="7"/>
      <c r="K399" s="7">
        <f t="shared" si="1081"/>
        <v>0</v>
      </c>
      <c r="L399" s="7">
        <f t="shared" si="1082"/>
        <v>0</v>
      </c>
      <c r="M399" s="7">
        <f t="shared" si="1083"/>
        <v>0</v>
      </c>
      <c r="N399" s="7">
        <f t="shared" si="1084"/>
        <v>0</v>
      </c>
      <c r="O399" s="7">
        <f t="shared" si="1085"/>
        <v>0</v>
      </c>
      <c r="P399" s="7">
        <f t="shared" si="1086"/>
        <v>0</v>
      </c>
      <c r="Q399" s="48" t="s">
        <v>109</v>
      </c>
      <c r="R399" s="7">
        <f t="shared" si="1087"/>
        <v>0</v>
      </c>
      <c r="S399" s="7">
        <f t="shared" si="1088"/>
        <v>0</v>
      </c>
      <c r="T399" s="8">
        <f t="shared" si="1089"/>
        <v>0</v>
      </c>
    </row>
    <row r="400" spans="1:29" s="86" customFormat="1" ht="36">
      <c r="A400" s="111" t="s">
        <v>801</v>
      </c>
      <c r="B400" s="46" t="s">
        <v>101</v>
      </c>
      <c r="C400" s="74">
        <v>92337</v>
      </c>
      <c r="D400" s="100" t="s">
        <v>765</v>
      </c>
      <c r="E400" s="6" t="s">
        <v>35</v>
      </c>
      <c r="F400" s="6" t="s">
        <v>179</v>
      </c>
      <c r="G400" s="47">
        <v>6</v>
      </c>
      <c r="H400" s="7"/>
      <c r="I400" s="7"/>
      <c r="J400" s="7"/>
      <c r="K400" s="7">
        <f t="shared" si="1081"/>
        <v>0</v>
      </c>
      <c r="L400" s="7">
        <f t="shared" si="1082"/>
        <v>0</v>
      </c>
      <c r="M400" s="7">
        <f t="shared" si="1083"/>
        <v>0</v>
      </c>
      <c r="N400" s="7">
        <f t="shared" si="1084"/>
        <v>0</v>
      </c>
      <c r="O400" s="7">
        <f t="shared" si="1085"/>
        <v>0</v>
      </c>
      <c r="P400" s="7">
        <f t="shared" si="1086"/>
        <v>0</v>
      </c>
      <c r="Q400" s="48" t="s">
        <v>109</v>
      </c>
      <c r="R400" s="7">
        <f t="shared" si="1087"/>
        <v>0</v>
      </c>
      <c r="S400" s="7">
        <f t="shared" si="1088"/>
        <v>0</v>
      </c>
      <c r="T400" s="8">
        <f t="shared" si="1089"/>
        <v>0</v>
      </c>
    </row>
    <row r="401" spans="1:29" s="86" customFormat="1" ht="48">
      <c r="A401" s="111" t="s">
        <v>802</v>
      </c>
      <c r="B401" s="46" t="s">
        <v>101</v>
      </c>
      <c r="C401" s="74">
        <v>92653</v>
      </c>
      <c r="D401" s="100" t="s">
        <v>769</v>
      </c>
      <c r="E401" s="6" t="s">
        <v>35</v>
      </c>
      <c r="F401" s="6" t="s">
        <v>179</v>
      </c>
      <c r="G401" s="47">
        <v>3</v>
      </c>
      <c r="H401" s="7"/>
      <c r="I401" s="7"/>
      <c r="J401" s="7"/>
      <c r="K401" s="7">
        <f t="shared" si="1081"/>
        <v>0</v>
      </c>
      <c r="L401" s="7">
        <f t="shared" si="1082"/>
        <v>0</v>
      </c>
      <c r="M401" s="7">
        <f t="shared" si="1083"/>
        <v>0</v>
      </c>
      <c r="N401" s="7">
        <f t="shared" si="1084"/>
        <v>0</v>
      </c>
      <c r="O401" s="7">
        <f t="shared" si="1085"/>
        <v>0</v>
      </c>
      <c r="P401" s="7">
        <f t="shared" si="1086"/>
        <v>0</v>
      </c>
      <c r="Q401" s="48" t="s">
        <v>109</v>
      </c>
      <c r="R401" s="7">
        <f t="shared" si="1087"/>
        <v>0</v>
      </c>
      <c r="S401" s="7">
        <f t="shared" si="1088"/>
        <v>0</v>
      </c>
      <c r="T401" s="8">
        <f t="shared" si="1089"/>
        <v>0</v>
      </c>
    </row>
    <row r="402" spans="1:29" s="86" customFormat="1">
      <c r="A402" s="23"/>
      <c r="B402" s="23"/>
      <c r="C402" s="17"/>
      <c r="D402" s="18"/>
      <c r="E402" s="17"/>
      <c r="F402" s="17"/>
      <c r="G402" s="19"/>
      <c r="H402" s="19"/>
      <c r="I402" s="19"/>
      <c r="J402" s="20"/>
      <c r="K402" s="20"/>
      <c r="L402" s="20"/>
      <c r="M402" s="20"/>
      <c r="N402" s="14"/>
      <c r="O402" s="14"/>
      <c r="P402" s="14"/>
      <c r="Q402" s="14"/>
      <c r="R402" s="14"/>
      <c r="S402" s="14"/>
      <c r="T402" s="15"/>
    </row>
    <row r="403" spans="1:29" s="86" customFormat="1">
      <c r="A403" s="49">
        <v>23</v>
      </c>
      <c r="B403" s="75"/>
      <c r="C403" s="76"/>
      <c r="D403" s="52" t="s">
        <v>682</v>
      </c>
      <c r="E403" s="77"/>
      <c r="F403" s="77"/>
      <c r="G403" s="78"/>
      <c r="H403" s="78"/>
      <c r="I403" s="78"/>
      <c r="J403" s="79"/>
      <c r="K403" s="81">
        <f t="shared" ref="K403:M403" si="1090">SUBTOTAL(9,K404:K438)</f>
        <v>0</v>
      </c>
      <c r="L403" s="81">
        <f t="shared" si="1090"/>
        <v>0</v>
      </c>
      <c r="M403" s="81">
        <f t="shared" si="1090"/>
        <v>0</v>
      </c>
      <c r="N403" s="80"/>
      <c r="O403" s="80"/>
      <c r="P403" s="80"/>
      <c r="Q403" s="80"/>
      <c r="R403" s="81">
        <f t="shared" ref="R403:S403" si="1091">SUBTOTAL(9,R404:R438)</f>
        <v>0</v>
      </c>
      <c r="S403" s="81">
        <f t="shared" si="1091"/>
        <v>0</v>
      </c>
      <c r="T403" s="81">
        <f>SUBTOTAL(9,T404:T438)</f>
        <v>0</v>
      </c>
      <c r="U403" s="64"/>
      <c r="V403" s="64"/>
      <c r="W403" s="64"/>
      <c r="X403" s="64"/>
      <c r="Y403" s="64"/>
      <c r="Z403" s="64"/>
      <c r="AA403" s="64"/>
      <c r="AB403" s="64"/>
      <c r="AC403" s="64"/>
    </row>
    <row r="404" spans="1:29" s="86" customFormat="1">
      <c r="A404" s="49" t="s">
        <v>681</v>
      </c>
      <c r="B404" s="50"/>
      <c r="C404" s="51"/>
      <c r="D404" s="52" t="s">
        <v>683</v>
      </c>
      <c r="E404" s="52"/>
      <c r="F404" s="52"/>
      <c r="G404" s="53"/>
      <c r="H404" s="55"/>
      <c r="I404" s="55"/>
      <c r="J404" s="55"/>
      <c r="K404" s="121">
        <f t="shared" ref="K404:M404" si="1092">SUBTOTAL(9,K405:K406)</f>
        <v>0</v>
      </c>
      <c r="L404" s="121">
        <f t="shared" si="1092"/>
        <v>0</v>
      </c>
      <c r="M404" s="121">
        <f t="shared" si="1092"/>
        <v>0</v>
      </c>
      <c r="N404" s="55"/>
      <c r="O404" s="55"/>
      <c r="P404" s="55"/>
      <c r="Q404" s="55"/>
      <c r="R404" s="121">
        <f t="shared" ref="R404:S404" si="1093">SUBTOTAL(9,R405:R406)</f>
        <v>0</v>
      </c>
      <c r="S404" s="121">
        <f t="shared" si="1093"/>
        <v>0</v>
      </c>
      <c r="T404" s="121">
        <f>SUBTOTAL(9,T405:T406)</f>
        <v>0</v>
      </c>
      <c r="U404" s="64"/>
      <c r="V404" s="64"/>
      <c r="W404" s="64"/>
      <c r="X404" s="64"/>
      <c r="Y404" s="64"/>
      <c r="Z404" s="64"/>
      <c r="AA404" s="64"/>
      <c r="AB404" s="64"/>
      <c r="AC404" s="64"/>
    </row>
    <row r="405" spans="1:29" s="86" customFormat="1" ht="24">
      <c r="A405" s="54" t="s">
        <v>803</v>
      </c>
      <c r="B405" s="46" t="s">
        <v>249</v>
      </c>
      <c r="C405" s="74">
        <v>1086</v>
      </c>
      <c r="D405" s="100" t="s">
        <v>385</v>
      </c>
      <c r="E405" s="6" t="s">
        <v>31</v>
      </c>
      <c r="F405" s="6" t="s">
        <v>179</v>
      </c>
      <c r="G405" s="47">
        <v>251.31</v>
      </c>
      <c r="H405" s="7"/>
      <c r="I405" s="7"/>
      <c r="J405" s="7"/>
      <c r="K405" s="7">
        <f t="shared" ref="K405:K406" si="1094">ROUND((H405*G405),2)</f>
        <v>0</v>
      </c>
      <c r="L405" s="7">
        <f t="shared" ref="L405:L406" si="1095">ROUND((I405*G405),2)</f>
        <v>0</v>
      </c>
      <c r="M405" s="7">
        <f t="shared" ref="M405:M406" si="1096">ROUND((L405+K405),2)</f>
        <v>0</v>
      </c>
      <c r="N405" s="7">
        <f t="shared" ref="N405:N406" si="1097">ROUND((IF(Q405="BDI 1",((1+($T$3/100))*H405),((1+($T$4/100))*H405))),2)</f>
        <v>0</v>
      </c>
      <c r="O405" s="7">
        <f t="shared" ref="O405:O406" si="1098">ROUND((IF(Q405="BDI 1",((1+($T$3/100))*I405),((1+($T$4/100))*I405))),2)</f>
        <v>0</v>
      </c>
      <c r="P405" s="7">
        <f t="shared" ref="P405:P406" si="1099">ROUND((N405+O405),2)</f>
        <v>0</v>
      </c>
      <c r="Q405" s="48" t="s">
        <v>109</v>
      </c>
      <c r="R405" s="7">
        <f t="shared" ref="R405:R406" si="1100">ROUND(N405*G405,2)</f>
        <v>0</v>
      </c>
      <c r="S405" s="7">
        <f t="shared" ref="S405:S406" si="1101">ROUND(O405*G405,2)</f>
        <v>0</v>
      </c>
      <c r="T405" s="8">
        <f t="shared" ref="T405:T406" si="1102">ROUND(R405+S405,2)</f>
        <v>0</v>
      </c>
    </row>
    <row r="406" spans="1:29" s="86" customFormat="1" ht="36">
      <c r="A406" s="111" t="s">
        <v>804</v>
      </c>
      <c r="B406" s="46" t="s">
        <v>101</v>
      </c>
      <c r="C406" s="74">
        <v>98525</v>
      </c>
      <c r="D406" s="100" t="s">
        <v>237</v>
      </c>
      <c r="E406" s="6" t="s">
        <v>31</v>
      </c>
      <c r="F406" s="6" t="s">
        <v>179</v>
      </c>
      <c r="G406" s="47">
        <v>251.31</v>
      </c>
      <c r="H406" s="7"/>
      <c r="I406" s="7"/>
      <c r="J406" s="7"/>
      <c r="K406" s="7">
        <f t="shared" si="1094"/>
        <v>0</v>
      </c>
      <c r="L406" s="7">
        <f t="shared" si="1095"/>
        <v>0</v>
      </c>
      <c r="M406" s="7">
        <f t="shared" si="1096"/>
        <v>0</v>
      </c>
      <c r="N406" s="7">
        <f t="shared" si="1097"/>
        <v>0</v>
      </c>
      <c r="O406" s="7">
        <f t="shared" si="1098"/>
        <v>0</v>
      </c>
      <c r="P406" s="7">
        <f t="shared" si="1099"/>
        <v>0</v>
      </c>
      <c r="Q406" s="48" t="s">
        <v>109</v>
      </c>
      <c r="R406" s="7">
        <f t="shared" si="1100"/>
        <v>0</v>
      </c>
      <c r="S406" s="7">
        <f t="shared" si="1101"/>
        <v>0</v>
      </c>
      <c r="T406" s="8">
        <f t="shared" si="1102"/>
        <v>0</v>
      </c>
    </row>
    <row r="407" spans="1:29" s="86" customFormat="1">
      <c r="A407" s="49" t="s">
        <v>684</v>
      </c>
      <c r="B407" s="50"/>
      <c r="C407" s="51"/>
      <c r="D407" s="52" t="s">
        <v>686</v>
      </c>
      <c r="E407" s="52"/>
      <c r="F407" s="52"/>
      <c r="G407" s="53"/>
      <c r="H407" s="55"/>
      <c r="I407" s="55"/>
      <c r="J407" s="55"/>
      <c r="K407" s="121">
        <f t="shared" ref="K407:M407" si="1103">SUBTOTAL(9,K408:K410)</f>
        <v>0</v>
      </c>
      <c r="L407" s="121">
        <f t="shared" si="1103"/>
        <v>0</v>
      </c>
      <c r="M407" s="121">
        <f t="shared" si="1103"/>
        <v>0</v>
      </c>
      <c r="N407" s="55"/>
      <c r="O407" s="55"/>
      <c r="P407" s="55"/>
      <c r="Q407" s="55"/>
      <c r="R407" s="121">
        <f t="shared" ref="R407:S407" si="1104">SUBTOTAL(9,R408:R410)</f>
        <v>0</v>
      </c>
      <c r="S407" s="121">
        <f t="shared" si="1104"/>
        <v>0</v>
      </c>
      <c r="T407" s="121">
        <f>SUBTOTAL(9,T408:T410)</f>
        <v>0</v>
      </c>
      <c r="U407" s="64"/>
      <c r="V407" s="64"/>
      <c r="W407" s="64"/>
      <c r="X407" s="64"/>
      <c r="Y407" s="64"/>
      <c r="Z407" s="64"/>
      <c r="AA407" s="64"/>
      <c r="AB407" s="64"/>
      <c r="AC407" s="64"/>
    </row>
    <row r="408" spans="1:29" s="86" customFormat="1" ht="24">
      <c r="A408" s="54" t="s">
        <v>805</v>
      </c>
      <c r="B408" s="46" t="s">
        <v>101</v>
      </c>
      <c r="C408" s="74">
        <v>101116</v>
      </c>
      <c r="D408" s="100" t="s">
        <v>41</v>
      </c>
      <c r="E408" s="6" t="s">
        <v>34</v>
      </c>
      <c r="F408" s="6" t="s">
        <v>179</v>
      </c>
      <c r="G408" s="47">
        <v>74.25</v>
      </c>
      <c r="H408" s="7"/>
      <c r="I408" s="7"/>
      <c r="J408" s="7"/>
      <c r="K408" s="7">
        <f t="shared" ref="K408:K416" si="1105">ROUND((H408*G408),2)</f>
        <v>0</v>
      </c>
      <c r="L408" s="7">
        <f t="shared" ref="L408:L416" si="1106">ROUND((I408*G408),2)</f>
        <v>0</v>
      </c>
      <c r="M408" s="7">
        <f t="shared" ref="M408:M416" si="1107">ROUND((L408+K408),2)</f>
        <v>0</v>
      </c>
      <c r="N408" s="7">
        <f t="shared" ref="N408:N416" si="1108">ROUND((IF(Q408="BDI 1",((1+($T$3/100))*H408),((1+($T$4/100))*H408))),2)</f>
        <v>0</v>
      </c>
      <c r="O408" s="7">
        <f t="shared" ref="O408:O416" si="1109">ROUND((IF(Q408="BDI 1",((1+($T$3/100))*I408),((1+($T$4/100))*I408))),2)</f>
        <v>0</v>
      </c>
      <c r="P408" s="7">
        <f t="shared" ref="P408:P416" si="1110">ROUND((N408+O408),2)</f>
        <v>0</v>
      </c>
      <c r="Q408" s="48" t="s">
        <v>109</v>
      </c>
      <c r="R408" s="7">
        <f t="shared" ref="R408:R416" si="1111">ROUND(N408*G408,2)</f>
        <v>0</v>
      </c>
      <c r="S408" s="7">
        <f t="shared" ref="S408:S416" si="1112">ROUND(O408*G408,2)</f>
        <v>0</v>
      </c>
      <c r="T408" s="8">
        <f t="shared" ref="T408:T416" si="1113">ROUND(R408+S408,2)</f>
        <v>0</v>
      </c>
    </row>
    <row r="409" spans="1:29" s="86" customFormat="1" ht="48">
      <c r="A409" s="111" t="s">
        <v>806</v>
      </c>
      <c r="B409" s="46" t="s">
        <v>101</v>
      </c>
      <c r="C409" s="74">
        <v>100982</v>
      </c>
      <c r="D409" s="100" t="s">
        <v>780</v>
      </c>
      <c r="E409" s="6" t="s">
        <v>34</v>
      </c>
      <c r="F409" s="6" t="s">
        <v>179</v>
      </c>
      <c r="G409" s="47">
        <v>74.25</v>
      </c>
      <c r="H409" s="7"/>
      <c r="I409" s="7"/>
      <c r="J409" s="7"/>
      <c r="K409" s="7">
        <f t="shared" ref="K409:K410" si="1114">ROUND((H409*G409),2)</f>
        <v>0</v>
      </c>
      <c r="L409" s="7">
        <f t="shared" ref="L409:L410" si="1115">ROUND((I409*G409),2)</f>
        <v>0</v>
      </c>
      <c r="M409" s="7">
        <f t="shared" ref="M409:M410" si="1116">ROUND((L409+K409),2)</f>
        <v>0</v>
      </c>
      <c r="N409" s="7">
        <f t="shared" ref="N409:N410" si="1117">ROUND((IF(Q409="BDI 1",((1+($T$3/100))*H409),((1+($T$4/100))*H409))),2)</f>
        <v>0</v>
      </c>
      <c r="O409" s="7">
        <f t="shared" ref="O409:O410" si="1118">ROUND((IF(Q409="BDI 1",((1+($T$3/100))*I409),((1+($T$4/100))*I409))),2)</f>
        <v>0</v>
      </c>
      <c r="P409" s="7">
        <f t="shared" ref="P409:P410" si="1119">ROUND((N409+O409),2)</f>
        <v>0</v>
      </c>
      <c r="Q409" s="48" t="s">
        <v>109</v>
      </c>
      <c r="R409" s="7">
        <f t="shared" ref="R409:R410" si="1120">ROUND(N409*G409,2)</f>
        <v>0</v>
      </c>
      <c r="S409" s="7">
        <f t="shared" ref="S409:S410" si="1121">ROUND(O409*G409,2)</f>
        <v>0</v>
      </c>
      <c r="T409" s="8">
        <f t="shared" ref="T409:T410" si="1122">ROUND(R409+S409,2)</f>
        <v>0</v>
      </c>
    </row>
    <row r="410" spans="1:29" s="86" customFormat="1" ht="36">
      <c r="A410" s="111" t="s">
        <v>807</v>
      </c>
      <c r="B410" s="46" t="s">
        <v>101</v>
      </c>
      <c r="C410" s="74">
        <v>95875</v>
      </c>
      <c r="D410" s="100" t="s">
        <v>771</v>
      </c>
      <c r="E410" s="6" t="s">
        <v>29</v>
      </c>
      <c r="F410" s="6" t="s">
        <v>179</v>
      </c>
      <c r="G410" s="47">
        <v>103.95</v>
      </c>
      <c r="H410" s="7"/>
      <c r="I410" s="7"/>
      <c r="J410" s="7"/>
      <c r="K410" s="7">
        <f t="shared" si="1114"/>
        <v>0</v>
      </c>
      <c r="L410" s="7">
        <f t="shared" si="1115"/>
        <v>0</v>
      </c>
      <c r="M410" s="7">
        <f t="shared" si="1116"/>
        <v>0</v>
      </c>
      <c r="N410" s="7">
        <f t="shared" si="1117"/>
        <v>0</v>
      </c>
      <c r="O410" s="7">
        <f t="shared" si="1118"/>
        <v>0</v>
      </c>
      <c r="P410" s="7">
        <f t="shared" si="1119"/>
        <v>0</v>
      </c>
      <c r="Q410" s="48" t="s">
        <v>109</v>
      </c>
      <c r="R410" s="7">
        <f t="shared" si="1120"/>
        <v>0</v>
      </c>
      <c r="S410" s="7">
        <f t="shared" si="1121"/>
        <v>0</v>
      </c>
      <c r="T410" s="8">
        <f t="shared" si="1122"/>
        <v>0</v>
      </c>
    </row>
    <row r="411" spans="1:29" s="86" customFormat="1">
      <c r="A411" s="49" t="s">
        <v>685</v>
      </c>
      <c r="B411" s="50"/>
      <c r="C411" s="51"/>
      <c r="D411" s="52" t="s">
        <v>687</v>
      </c>
      <c r="E411" s="52"/>
      <c r="F411" s="52"/>
      <c r="G411" s="53"/>
      <c r="H411" s="55"/>
      <c r="I411" s="55"/>
      <c r="J411" s="55"/>
      <c r="K411" s="121">
        <f t="shared" ref="K411:M411" si="1123">SUBTOTAL(9,K412:K416)</f>
        <v>0</v>
      </c>
      <c r="L411" s="121">
        <f t="shared" si="1123"/>
        <v>0</v>
      </c>
      <c r="M411" s="121">
        <f t="shared" si="1123"/>
        <v>0</v>
      </c>
      <c r="N411" s="55"/>
      <c r="O411" s="55"/>
      <c r="P411" s="55"/>
      <c r="Q411" s="55"/>
      <c r="R411" s="121">
        <f t="shared" ref="R411:S411" si="1124">SUBTOTAL(9,R412:R416)</f>
        <v>0</v>
      </c>
      <c r="S411" s="121">
        <f t="shared" si="1124"/>
        <v>0</v>
      </c>
      <c r="T411" s="121">
        <f>SUBTOTAL(9,T412:T416)</f>
        <v>0</v>
      </c>
      <c r="U411" s="64"/>
      <c r="V411" s="64"/>
      <c r="W411" s="64"/>
      <c r="X411" s="64"/>
      <c r="Y411" s="64"/>
      <c r="Z411" s="64"/>
      <c r="AA411" s="64"/>
      <c r="AB411" s="64"/>
      <c r="AC411" s="64"/>
    </row>
    <row r="412" spans="1:29" s="86" customFormat="1" ht="24">
      <c r="A412" s="54" t="s">
        <v>808</v>
      </c>
      <c r="B412" s="46" t="s">
        <v>101</v>
      </c>
      <c r="C412" s="74">
        <v>100575</v>
      </c>
      <c r="D412" s="100" t="s">
        <v>285</v>
      </c>
      <c r="E412" s="6" t="s">
        <v>31</v>
      </c>
      <c r="F412" s="6" t="s">
        <v>179</v>
      </c>
      <c r="G412" s="47">
        <v>226.31</v>
      </c>
      <c r="H412" s="7"/>
      <c r="I412" s="7"/>
      <c r="J412" s="7"/>
      <c r="K412" s="7">
        <f t="shared" si="1105"/>
        <v>0</v>
      </c>
      <c r="L412" s="7">
        <f t="shared" si="1106"/>
        <v>0</v>
      </c>
      <c r="M412" s="7">
        <f t="shared" si="1107"/>
        <v>0</v>
      </c>
      <c r="N412" s="7">
        <f t="shared" si="1108"/>
        <v>0</v>
      </c>
      <c r="O412" s="7">
        <f t="shared" si="1109"/>
        <v>0</v>
      </c>
      <c r="P412" s="7">
        <f t="shared" si="1110"/>
        <v>0</v>
      </c>
      <c r="Q412" s="48" t="s">
        <v>109</v>
      </c>
      <c r="R412" s="7">
        <f t="shared" si="1111"/>
        <v>0</v>
      </c>
      <c r="S412" s="7">
        <f t="shared" si="1112"/>
        <v>0</v>
      </c>
      <c r="T412" s="8">
        <f t="shared" si="1113"/>
        <v>0</v>
      </c>
    </row>
    <row r="413" spans="1:29" s="86" customFormat="1" ht="36">
      <c r="A413" s="111" t="s">
        <v>809</v>
      </c>
      <c r="B413" s="46" t="s">
        <v>101</v>
      </c>
      <c r="C413" s="74">
        <v>96399</v>
      </c>
      <c r="D413" s="100" t="s">
        <v>282</v>
      </c>
      <c r="E413" s="6" t="s">
        <v>34</v>
      </c>
      <c r="F413" s="6" t="s">
        <v>179</v>
      </c>
      <c r="G413" s="47">
        <v>33.94</v>
      </c>
      <c r="H413" s="7"/>
      <c r="I413" s="7"/>
      <c r="J413" s="7"/>
      <c r="K413" s="7">
        <f t="shared" si="1105"/>
        <v>0</v>
      </c>
      <c r="L413" s="7">
        <f t="shared" si="1106"/>
        <v>0</v>
      </c>
      <c r="M413" s="7">
        <f t="shared" si="1107"/>
        <v>0</v>
      </c>
      <c r="N413" s="7">
        <f t="shared" si="1108"/>
        <v>0</v>
      </c>
      <c r="O413" s="7">
        <f t="shared" si="1109"/>
        <v>0</v>
      </c>
      <c r="P413" s="7">
        <f t="shared" si="1110"/>
        <v>0</v>
      </c>
      <c r="Q413" s="48" t="s">
        <v>109</v>
      </c>
      <c r="R413" s="7">
        <f t="shared" si="1111"/>
        <v>0</v>
      </c>
      <c r="S413" s="7">
        <f t="shared" si="1112"/>
        <v>0</v>
      </c>
      <c r="T413" s="8">
        <f t="shared" si="1113"/>
        <v>0</v>
      </c>
    </row>
    <row r="414" spans="1:29" s="86" customFormat="1" ht="24">
      <c r="A414" s="111" t="s">
        <v>810</v>
      </c>
      <c r="B414" s="46" t="s">
        <v>101</v>
      </c>
      <c r="C414" s="74">
        <v>102719</v>
      </c>
      <c r="D414" s="100" t="s">
        <v>47</v>
      </c>
      <c r="E414" s="6" t="s">
        <v>34</v>
      </c>
      <c r="F414" s="6" t="s">
        <v>179</v>
      </c>
      <c r="G414" s="47">
        <v>6.79</v>
      </c>
      <c r="H414" s="7"/>
      <c r="I414" s="7"/>
      <c r="J414" s="7"/>
      <c r="K414" s="7">
        <f t="shared" si="1105"/>
        <v>0</v>
      </c>
      <c r="L414" s="7">
        <f t="shared" si="1106"/>
        <v>0</v>
      </c>
      <c r="M414" s="7">
        <f t="shared" si="1107"/>
        <v>0</v>
      </c>
      <c r="N414" s="7">
        <f t="shared" si="1108"/>
        <v>0</v>
      </c>
      <c r="O414" s="7">
        <f t="shared" si="1109"/>
        <v>0</v>
      </c>
      <c r="P414" s="7">
        <f t="shared" si="1110"/>
        <v>0</v>
      </c>
      <c r="Q414" s="48" t="s">
        <v>109</v>
      </c>
      <c r="R414" s="7">
        <f t="shared" si="1111"/>
        <v>0</v>
      </c>
      <c r="S414" s="7">
        <f t="shared" si="1112"/>
        <v>0</v>
      </c>
      <c r="T414" s="8">
        <f t="shared" si="1113"/>
        <v>0</v>
      </c>
    </row>
    <row r="415" spans="1:29" s="86" customFormat="1" ht="48">
      <c r="A415" s="111" t="s">
        <v>811</v>
      </c>
      <c r="B415" s="46" t="s">
        <v>101</v>
      </c>
      <c r="C415" s="74">
        <v>100978</v>
      </c>
      <c r="D415" s="100" t="s">
        <v>779</v>
      </c>
      <c r="E415" s="6" t="s">
        <v>34</v>
      </c>
      <c r="F415" s="6" t="s">
        <v>179</v>
      </c>
      <c r="G415" s="47">
        <v>40.729999999999997</v>
      </c>
      <c r="H415" s="7"/>
      <c r="I415" s="7"/>
      <c r="J415" s="7"/>
      <c r="K415" s="7">
        <f t="shared" si="1105"/>
        <v>0</v>
      </c>
      <c r="L415" s="7">
        <f t="shared" si="1106"/>
        <v>0</v>
      </c>
      <c r="M415" s="7">
        <f t="shared" si="1107"/>
        <v>0</v>
      </c>
      <c r="N415" s="7">
        <f t="shared" si="1108"/>
        <v>0</v>
      </c>
      <c r="O415" s="7">
        <f t="shared" si="1109"/>
        <v>0</v>
      </c>
      <c r="P415" s="7">
        <f t="shared" si="1110"/>
        <v>0</v>
      </c>
      <c r="Q415" s="48" t="s">
        <v>109</v>
      </c>
      <c r="R415" s="7">
        <f t="shared" si="1111"/>
        <v>0</v>
      </c>
      <c r="S415" s="7">
        <f t="shared" si="1112"/>
        <v>0</v>
      </c>
      <c r="T415" s="8">
        <f t="shared" si="1113"/>
        <v>0</v>
      </c>
    </row>
    <row r="416" spans="1:29" s="86" customFormat="1" ht="36">
      <c r="A416" s="111" t="s">
        <v>812</v>
      </c>
      <c r="B416" s="46" t="s">
        <v>101</v>
      </c>
      <c r="C416" s="74">
        <v>95875</v>
      </c>
      <c r="D416" s="100" t="s">
        <v>771</v>
      </c>
      <c r="E416" s="6" t="s">
        <v>29</v>
      </c>
      <c r="F416" s="6" t="s">
        <v>179</v>
      </c>
      <c r="G416" s="47">
        <v>814.6</v>
      </c>
      <c r="H416" s="7"/>
      <c r="I416" s="7"/>
      <c r="J416" s="7"/>
      <c r="K416" s="7">
        <f t="shared" si="1105"/>
        <v>0</v>
      </c>
      <c r="L416" s="7">
        <f t="shared" si="1106"/>
        <v>0</v>
      </c>
      <c r="M416" s="7">
        <f t="shared" si="1107"/>
        <v>0</v>
      </c>
      <c r="N416" s="7">
        <f t="shared" si="1108"/>
        <v>0</v>
      </c>
      <c r="O416" s="7">
        <f t="shared" si="1109"/>
        <v>0</v>
      </c>
      <c r="P416" s="7">
        <f t="shared" si="1110"/>
        <v>0</v>
      </c>
      <c r="Q416" s="48" t="s">
        <v>109</v>
      </c>
      <c r="R416" s="7">
        <f t="shared" si="1111"/>
        <v>0</v>
      </c>
      <c r="S416" s="7">
        <f t="shared" si="1112"/>
        <v>0</v>
      </c>
      <c r="T416" s="8">
        <f t="shared" si="1113"/>
        <v>0</v>
      </c>
    </row>
    <row r="417" spans="1:29" s="86" customFormat="1">
      <c r="A417" s="49" t="s">
        <v>688</v>
      </c>
      <c r="B417" s="50"/>
      <c r="C417" s="51"/>
      <c r="D417" s="52" t="s">
        <v>689</v>
      </c>
      <c r="E417" s="52"/>
      <c r="F417" s="52"/>
      <c r="G417" s="53"/>
      <c r="H417" s="55"/>
      <c r="I417" s="55"/>
      <c r="J417" s="55"/>
      <c r="K417" s="121">
        <f t="shared" ref="K417:M417" si="1125">SUBTOTAL(9,K418:K424)</f>
        <v>0</v>
      </c>
      <c r="L417" s="121">
        <f t="shared" si="1125"/>
        <v>0</v>
      </c>
      <c r="M417" s="121">
        <f t="shared" si="1125"/>
        <v>0</v>
      </c>
      <c r="N417" s="55"/>
      <c r="O417" s="55"/>
      <c r="P417" s="55"/>
      <c r="Q417" s="55"/>
      <c r="R417" s="121">
        <f t="shared" ref="R417:S417" si="1126">SUBTOTAL(9,R418:R424)</f>
        <v>0</v>
      </c>
      <c r="S417" s="121">
        <f t="shared" si="1126"/>
        <v>0</v>
      </c>
      <c r="T417" s="121">
        <f>SUBTOTAL(9,T418:T424)</f>
        <v>0</v>
      </c>
      <c r="U417" s="64"/>
      <c r="V417" s="64"/>
      <c r="W417" s="64"/>
      <c r="X417" s="64"/>
      <c r="Y417" s="64"/>
      <c r="Z417" s="64"/>
      <c r="AA417" s="64"/>
      <c r="AB417" s="64"/>
      <c r="AC417" s="64"/>
    </row>
    <row r="418" spans="1:29" s="86" customFormat="1" ht="36">
      <c r="A418" s="54" t="s">
        <v>813</v>
      </c>
      <c r="B418" s="46" t="s">
        <v>101</v>
      </c>
      <c r="C418" s="74">
        <v>95996</v>
      </c>
      <c r="D418" s="100" t="s">
        <v>773</v>
      </c>
      <c r="E418" s="6" t="s">
        <v>34</v>
      </c>
      <c r="F418" s="6" t="s">
        <v>179</v>
      </c>
      <c r="G418" s="47">
        <v>33.94</v>
      </c>
      <c r="H418" s="7"/>
      <c r="I418" s="7"/>
      <c r="J418" s="7"/>
      <c r="K418" s="7">
        <f t="shared" ref="K418:K422" si="1127">ROUND((H418*G418),2)</f>
        <v>0</v>
      </c>
      <c r="L418" s="7">
        <f t="shared" ref="L418:L422" si="1128">ROUND((I418*G418),2)</f>
        <v>0</v>
      </c>
      <c r="M418" s="7">
        <f t="shared" ref="M418:M422" si="1129">ROUND((L418+K418),2)</f>
        <v>0</v>
      </c>
      <c r="N418" s="7">
        <f t="shared" ref="N418:N422" si="1130">ROUND((IF(Q418="BDI 1",((1+($T$3/100))*H418),((1+($T$4/100))*H418))),2)</f>
        <v>0</v>
      </c>
      <c r="O418" s="7">
        <f t="shared" ref="O418:O422" si="1131">ROUND((IF(Q418="BDI 1",((1+($T$3/100))*I418),((1+($T$4/100))*I418))),2)</f>
        <v>0</v>
      </c>
      <c r="P418" s="7">
        <f t="shared" ref="P418:P422" si="1132">ROUND((N418+O418),2)</f>
        <v>0</v>
      </c>
      <c r="Q418" s="48" t="s">
        <v>109</v>
      </c>
      <c r="R418" s="7">
        <f t="shared" ref="R418:R422" si="1133">ROUND(N418*G418,2)</f>
        <v>0</v>
      </c>
      <c r="S418" s="7">
        <f t="shared" ref="S418:S422" si="1134">ROUND(O418*G418,2)</f>
        <v>0</v>
      </c>
      <c r="T418" s="8">
        <f t="shared" ref="T418:T422" si="1135">ROUND(R418+S418,2)</f>
        <v>0</v>
      </c>
    </row>
    <row r="419" spans="1:29" s="86" customFormat="1" ht="36">
      <c r="A419" s="111" t="s">
        <v>814</v>
      </c>
      <c r="B419" s="46" t="s">
        <v>101</v>
      </c>
      <c r="C419" s="74">
        <v>95875</v>
      </c>
      <c r="D419" s="100" t="s">
        <v>771</v>
      </c>
      <c r="E419" s="6" t="s">
        <v>29</v>
      </c>
      <c r="F419" s="6" t="s">
        <v>179</v>
      </c>
      <c r="G419" s="47">
        <v>678.8</v>
      </c>
      <c r="H419" s="7"/>
      <c r="I419" s="7"/>
      <c r="J419" s="7"/>
      <c r="K419" s="7">
        <f t="shared" si="1127"/>
        <v>0</v>
      </c>
      <c r="L419" s="7">
        <f t="shared" si="1128"/>
        <v>0</v>
      </c>
      <c r="M419" s="7">
        <f t="shared" si="1129"/>
        <v>0</v>
      </c>
      <c r="N419" s="7">
        <f t="shared" si="1130"/>
        <v>0</v>
      </c>
      <c r="O419" s="7">
        <f t="shared" si="1131"/>
        <v>0</v>
      </c>
      <c r="P419" s="7">
        <f t="shared" si="1132"/>
        <v>0</v>
      </c>
      <c r="Q419" s="48" t="s">
        <v>109</v>
      </c>
      <c r="R419" s="7">
        <f t="shared" si="1133"/>
        <v>0</v>
      </c>
      <c r="S419" s="7">
        <f t="shared" si="1134"/>
        <v>0</v>
      </c>
      <c r="T419" s="8">
        <f t="shared" si="1135"/>
        <v>0</v>
      </c>
    </row>
    <row r="420" spans="1:29" s="86" customFormat="1" ht="36">
      <c r="A420" s="111" t="s">
        <v>815</v>
      </c>
      <c r="B420" s="46" t="s">
        <v>101</v>
      </c>
      <c r="C420" s="74">
        <v>95995</v>
      </c>
      <c r="D420" s="100" t="s">
        <v>772</v>
      </c>
      <c r="E420" s="6" t="s">
        <v>34</v>
      </c>
      <c r="F420" s="6" t="s">
        <v>179</v>
      </c>
      <c r="G420" s="47">
        <v>9.0500000000000007</v>
      </c>
      <c r="H420" s="7"/>
      <c r="I420" s="7"/>
      <c r="J420" s="7"/>
      <c r="K420" s="7">
        <f t="shared" si="1127"/>
        <v>0</v>
      </c>
      <c r="L420" s="7">
        <f t="shared" si="1128"/>
        <v>0</v>
      </c>
      <c r="M420" s="7">
        <f t="shared" si="1129"/>
        <v>0</v>
      </c>
      <c r="N420" s="7">
        <f t="shared" si="1130"/>
        <v>0</v>
      </c>
      <c r="O420" s="7">
        <f t="shared" si="1131"/>
        <v>0</v>
      </c>
      <c r="P420" s="7">
        <f t="shared" si="1132"/>
        <v>0</v>
      </c>
      <c r="Q420" s="48" t="s">
        <v>109</v>
      </c>
      <c r="R420" s="7">
        <f t="shared" si="1133"/>
        <v>0</v>
      </c>
      <c r="S420" s="7">
        <f t="shared" si="1134"/>
        <v>0</v>
      </c>
      <c r="T420" s="8">
        <f t="shared" si="1135"/>
        <v>0</v>
      </c>
    </row>
    <row r="421" spans="1:29" s="86" customFormat="1" ht="24">
      <c r="A421" s="111" t="s">
        <v>816</v>
      </c>
      <c r="B421" s="46" t="s">
        <v>101</v>
      </c>
      <c r="C421" s="74">
        <v>98557</v>
      </c>
      <c r="D421" s="100" t="s">
        <v>202</v>
      </c>
      <c r="E421" s="6" t="s">
        <v>31</v>
      </c>
      <c r="F421" s="6" t="s">
        <v>179</v>
      </c>
      <c r="G421" s="47">
        <v>226.31</v>
      </c>
      <c r="H421" s="7"/>
      <c r="I421" s="7"/>
      <c r="J421" s="7"/>
      <c r="K421" s="7">
        <f t="shared" si="1127"/>
        <v>0</v>
      </c>
      <c r="L421" s="7">
        <f t="shared" si="1128"/>
        <v>0</v>
      </c>
      <c r="M421" s="7">
        <f t="shared" si="1129"/>
        <v>0</v>
      </c>
      <c r="N421" s="7">
        <f t="shared" si="1130"/>
        <v>0</v>
      </c>
      <c r="O421" s="7">
        <f t="shared" si="1131"/>
        <v>0</v>
      </c>
      <c r="P421" s="7">
        <f t="shared" si="1132"/>
        <v>0</v>
      </c>
      <c r="Q421" s="48" t="s">
        <v>109</v>
      </c>
      <c r="R421" s="7">
        <f t="shared" si="1133"/>
        <v>0</v>
      </c>
      <c r="S421" s="7">
        <f t="shared" si="1134"/>
        <v>0</v>
      </c>
      <c r="T421" s="8">
        <f t="shared" si="1135"/>
        <v>0</v>
      </c>
    </row>
    <row r="422" spans="1:29" s="86" customFormat="1" ht="36">
      <c r="A422" s="111" t="s">
        <v>817</v>
      </c>
      <c r="B422" s="46" t="s">
        <v>101</v>
      </c>
      <c r="C422" s="74">
        <v>95875</v>
      </c>
      <c r="D422" s="100" t="s">
        <v>771</v>
      </c>
      <c r="E422" s="6" t="s">
        <v>29</v>
      </c>
      <c r="F422" s="6" t="s">
        <v>179</v>
      </c>
      <c r="G422" s="47">
        <v>181.04</v>
      </c>
      <c r="H422" s="7"/>
      <c r="I422" s="7"/>
      <c r="J422" s="7"/>
      <c r="K422" s="7">
        <f t="shared" si="1127"/>
        <v>0</v>
      </c>
      <c r="L422" s="7">
        <f t="shared" si="1128"/>
        <v>0</v>
      </c>
      <c r="M422" s="7">
        <f t="shared" si="1129"/>
        <v>0</v>
      </c>
      <c r="N422" s="7">
        <f t="shared" si="1130"/>
        <v>0</v>
      </c>
      <c r="O422" s="7">
        <f t="shared" si="1131"/>
        <v>0</v>
      </c>
      <c r="P422" s="7">
        <f t="shared" si="1132"/>
        <v>0</v>
      </c>
      <c r="Q422" s="48" t="s">
        <v>109</v>
      </c>
      <c r="R422" s="7">
        <f t="shared" si="1133"/>
        <v>0</v>
      </c>
      <c r="S422" s="7">
        <f t="shared" si="1134"/>
        <v>0</v>
      </c>
      <c r="T422" s="8">
        <f t="shared" si="1135"/>
        <v>0</v>
      </c>
    </row>
    <row r="423" spans="1:29" s="86" customFormat="1" ht="48">
      <c r="A423" s="111" t="s">
        <v>818</v>
      </c>
      <c r="B423" s="46" t="s">
        <v>101</v>
      </c>
      <c r="C423" s="74">
        <v>94273</v>
      </c>
      <c r="D423" s="100" t="s">
        <v>215</v>
      </c>
      <c r="E423" s="6" t="s">
        <v>35</v>
      </c>
      <c r="F423" s="6" t="s">
        <v>179</v>
      </c>
      <c r="G423" s="47">
        <v>38.200000000000003</v>
      </c>
      <c r="H423" s="7"/>
      <c r="I423" s="7"/>
      <c r="J423" s="7"/>
      <c r="K423" s="7">
        <f t="shared" ref="K423:K424" si="1136">ROUND((H423*G423),2)</f>
        <v>0</v>
      </c>
      <c r="L423" s="7">
        <f t="shared" ref="L423:L424" si="1137">ROUND((I423*G423),2)</f>
        <v>0</v>
      </c>
      <c r="M423" s="7">
        <f t="shared" ref="M423:M424" si="1138">ROUND((L423+K423),2)</f>
        <v>0</v>
      </c>
      <c r="N423" s="7">
        <f t="shared" ref="N423:N424" si="1139">ROUND((IF(Q423="BDI 1",((1+($T$3/100))*H423),((1+($T$4/100))*H423))),2)</f>
        <v>0</v>
      </c>
      <c r="O423" s="7">
        <f t="shared" ref="O423:O424" si="1140">ROUND((IF(Q423="BDI 1",((1+($T$3/100))*I423),((1+($T$4/100))*I423))),2)</f>
        <v>0</v>
      </c>
      <c r="P423" s="7">
        <f t="shared" ref="P423:P424" si="1141">ROUND((N423+O423),2)</f>
        <v>0</v>
      </c>
      <c r="Q423" s="48" t="s">
        <v>109</v>
      </c>
      <c r="R423" s="7">
        <f t="shared" ref="R423:R424" si="1142">ROUND(N423*G423,2)</f>
        <v>0</v>
      </c>
      <c r="S423" s="7">
        <f t="shared" ref="S423:S424" si="1143">ROUND(O423*G423,2)</f>
        <v>0</v>
      </c>
      <c r="T423" s="8">
        <f t="shared" ref="T423:T424" si="1144">ROUND(R423+S423,2)</f>
        <v>0</v>
      </c>
    </row>
    <row r="424" spans="1:29" s="86" customFormat="1" ht="24">
      <c r="A424" s="111" t="s">
        <v>819</v>
      </c>
      <c r="B424" s="46" t="s">
        <v>101</v>
      </c>
      <c r="C424" s="74">
        <v>102491</v>
      </c>
      <c r="D424" s="100" t="s">
        <v>45</v>
      </c>
      <c r="E424" s="6" t="s">
        <v>31</v>
      </c>
      <c r="F424" s="6" t="s">
        <v>179</v>
      </c>
      <c r="G424" s="47">
        <v>10.7</v>
      </c>
      <c r="H424" s="7"/>
      <c r="I424" s="7"/>
      <c r="J424" s="7"/>
      <c r="K424" s="7">
        <f t="shared" si="1136"/>
        <v>0</v>
      </c>
      <c r="L424" s="7">
        <f t="shared" si="1137"/>
        <v>0</v>
      </c>
      <c r="M424" s="7">
        <f t="shared" si="1138"/>
        <v>0</v>
      </c>
      <c r="N424" s="7">
        <f t="shared" si="1139"/>
        <v>0</v>
      </c>
      <c r="O424" s="7">
        <f t="shared" si="1140"/>
        <v>0</v>
      </c>
      <c r="P424" s="7">
        <f t="shared" si="1141"/>
        <v>0</v>
      </c>
      <c r="Q424" s="48" t="s">
        <v>109</v>
      </c>
      <c r="R424" s="7">
        <f t="shared" si="1142"/>
        <v>0</v>
      </c>
      <c r="S424" s="7">
        <f t="shared" si="1143"/>
        <v>0</v>
      </c>
      <c r="T424" s="8">
        <f t="shared" si="1144"/>
        <v>0</v>
      </c>
    </row>
    <row r="425" spans="1:29" s="86" customFormat="1">
      <c r="A425" s="49" t="s">
        <v>690</v>
      </c>
      <c r="B425" s="50"/>
      <c r="C425" s="51"/>
      <c r="D425" s="52" t="s">
        <v>691</v>
      </c>
      <c r="E425" s="52"/>
      <c r="F425" s="52"/>
      <c r="G425" s="53"/>
      <c r="H425" s="55"/>
      <c r="I425" s="55"/>
      <c r="J425" s="55"/>
      <c r="K425" s="121">
        <f t="shared" ref="K425:M425" si="1145">SUBTOTAL(9,K426)</f>
        <v>0</v>
      </c>
      <c r="L425" s="121">
        <f t="shared" si="1145"/>
        <v>0</v>
      </c>
      <c r="M425" s="121">
        <f t="shared" si="1145"/>
        <v>0</v>
      </c>
      <c r="N425" s="55"/>
      <c r="O425" s="55"/>
      <c r="P425" s="55"/>
      <c r="Q425" s="55"/>
      <c r="R425" s="121">
        <f t="shared" ref="R425:S425" si="1146">SUBTOTAL(9,R426)</f>
        <v>0</v>
      </c>
      <c r="S425" s="121">
        <f t="shared" si="1146"/>
        <v>0</v>
      </c>
      <c r="T425" s="121">
        <f>SUBTOTAL(9,T426)</f>
        <v>0</v>
      </c>
      <c r="U425" s="64"/>
      <c r="V425" s="64"/>
      <c r="W425" s="64"/>
      <c r="X425" s="64"/>
      <c r="Y425" s="64"/>
      <c r="Z425" s="64"/>
      <c r="AA425" s="64"/>
      <c r="AB425" s="64"/>
      <c r="AC425" s="64"/>
    </row>
    <row r="426" spans="1:29" s="86" customFormat="1" ht="48">
      <c r="A426" s="54" t="s">
        <v>820</v>
      </c>
      <c r="B426" s="46" t="s">
        <v>101</v>
      </c>
      <c r="C426" s="74">
        <v>102512</v>
      </c>
      <c r="D426" s="100" t="s">
        <v>290</v>
      </c>
      <c r="E426" s="6" t="s">
        <v>35</v>
      </c>
      <c r="F426" s="6" t="s">
        <v>179</v>
      </c>
      <c r="G426" s="47">
        <v>225</v>
      </c>
      <c r="H426" s="7"/>
      <c r="I426" s="7"/>
      <c r="J426" s="7"/>
      <c r="K426" s="7">
        <f t="shared" ref="K426" si="1147">ROUND((H426*G426),2)</f>
        <v>0</v>
      </c>
      <c r="L426" s="7">
        <f t="shared" ref="L426" si="1148">ROUND((I426*G426),2)</f>
        <v>0</v>
      </c>
      <c r="M426" s="7">
        <f t="shared" ref="M426" si="1149">ROUND((L426+K426),2)</f>
        <v>0</v>
      </c>
      <c r="N426" s="7">
        <f t="shared" ref="N426" si="1150">ROUND((IF(Q426="BDI 1",((1+($T$3/100))*H426),((1+($T$4/100))*H426))),2)</f>
        <v>0</v>
      </c>
      <c r="O426" s="7">
        <f t="shared" ref="O426" si="1151">ROUND((IF(Q426="BDI 1",((1+($T$3/100))*I426),((1+($T$4/100))*I426))),2)</f>
        <v>0</v>
      </c>
      <c r="P426" s="7">
        <f t="shared" ref="P426" si="1152">ROUND((N426+O426),2)</f>
        <v>0</v>
      </c>
      <c r="Q426" s="48" t="s">
        <v>109</v>
      </c>
      <c r="R426" s="7">
        <f t="shared" ref="R426" si="1153">ROUND(N426*G426,2)</f>
        <v>0</v>
      </c>
      <c r="S426" s="7">
        <f t="shared" ref="S426" si="1154">ROUND(O426*G426,2)</f>
        <v>0</v>
      </c>
      <c r="T426" s="8">
        <f t="shared" ref="T426" si="1155">ROUND(R426+S426,2)</f>
        <v>0</v>
      </c>
    </row>
    <row r="427" spans="1:29" s="86" customFormat="1">
      <c r="A427" s="49" t="s">
        <v>692</v>
      </c>
      <c r="B427" s="50"/>
      <c r="C427" s="51"/>
      <c r="D427" s="52" t="s">
        <v>693</v>
      </c>
      <c r="E427" s="52"/>
      <c r="F427" s="52"/>
      <c r="G427" s="53"/>
      <c r="H427" s="55"/>
      <c r="I427" s="55"/>
      <c r="J427" s="55"/>
      <c r="K427" s="121">
        <f t="shared" ref="K427:M427" si="1156">SUBTOTAL(9,K428:K434)</f>
        <v>0</v>
      </c>
      <c r="L427" s="121">
        <f t="shared" si="1156"/>
        <v>0</v>
      </c>
      <c r="M427" s="121">
        <f t="shared" si="1156"/>
        <v>0</v>
      </c>
      <c r="N427" s="55"/>
      <c r="O427" s="55"/>
      <c r="P427" s="55"/>
      <c r="Q427" s="55"/>
      <c r="R427" s="121">
        <f>SUBTOTAL(9,R428:R434)</f>
        <v>0</v>
      </c>
      <c r="S427" s="121">
        <f>SUBTOTAL(9,S428:S434)</f>
        <v>0</v>
      </c>
      <c r="T427" s="121">
        <f>SUBTOTAL(9,T428:T434)</f>
        <v>0</v>
      </c>
      <c r="U427" s="64"/>
      <c r="V427" s="64"/>
      <c r="W427" s="64"/>
      <c r="X427" s="64"/>
      <c r="Y427" s="64"/>
      <c r="Z427" s="64"/>
      <c r="AA427" s="64"/>
      <c r="AB427" s="64"/>
      <c r="AC427" s="64"/>
    </row>
    <row r="428" spans="1:29" s="86" customFormat="1" ht="24">
      <c r="A428" s="54" t="s">
        <v>821</v>
      </c>
      <c r="B428" s="46" t="s">
        <v>101</v>
      </c>
      <c r="C428" s="74">
        <v>93358</v>
      </c>
      <c r="D428" s="100" t="s">
        <v>275</v>
      </c>
      <c r="E428" s="6" t="s">
        <v>34</v>
      </c>
      <c r="F428" s="6" t="s">
        <v>179</v>
      </c>
      <c r="G428" s="47">
        <v>0.99399999999999999</v>
      </c>
      <c r="H428" s="7"/>
      <c r="I428" s="7"/>
      <c r="J428" s="7"/>
      <c r="K428" s="7">
        <f t="shared" ref="K428:K434" si="1157">ROUND((H428*G428),2)</f>
        <v>0</v>
      </c>
      <c r="L428" s="7">
        <f t="shared" ref="L428:L434" si="1158">ROUND((I428*G428),2)</f>
        <v>0</v>
      </c>
      <c r="M428" s="7">
        <f t="shared" ref="M428:M434" si="1159">ROUND((L428+K428),2)</f>
        <v>0</v>
      </c>
      <c r="N428" s="7">
        <f t="shared" ref="N428:N434" si="1160">ROUND((IF(Q428="BDI 1",((1+($T$3/100))*H428),((1+($T$4/100))*H428))),2)</f>
        <v>0</v>
      </c>
      <c r="O428" s="7">
        <f t="shared" ref="O428:O434" si="1161">ROUND((IF(Q428="BDI 1",((1+($T$3/100))*I428),((1+($T$4/100))*I428))),2)</f>
        <v>0</v>
      </c>
      <c r="P428" s="7">
        <f t="shared" ref="P428:P434" si="1162">ROUND((N428+O428),2)</f>
        <v>0</v>
      </c>
      <c r="Q428" s="48" t="s">
        <v>109</v>
      </c>
      <c r="R428" s="7">
        <f t="shared" ref="R428:R434" si="1163">ROUND(N428*G428,2)</f>
        <v>0</v>
      </c>
      <c r="S428" s="7">
        <f t="shared" ref="S428:S434" si="1164">ROUND(O428*G428,2)</f>
        <v>0</v>
      </c>
      <c r="T428" s="8">
        <f t="shared" ref="T428:T434" si="1165">ROUND(R428+S428,2)</f>
        <v>0</v>
      </c>
    </row>
    <row r="429" spans="1:29" s="86" customFormat="1" ht="24">
      <c r="A429" s="111" t="s">
        <v>822</v>
      </c>
      <c r="B429" s="46" t="s">
        <v>101</v>
      </c>
      <c r="C429" s="74">
        <v>92270</v>
      </c>
      <c r="D429" s="100" t="s">
        <v>72</v>
      </c>
      <c r="E429" s="6" t="s">
        <v>31</v>
      </c>
      <c r="F429" s="6" t="s">
        <v>179</v>
      </c>
      <c r="G429" s="47">
        <v>16.559999999999999</v>
      </c>
      <c r="H429" s="7"/>
      <c r="I429" s="7"/>
      <c r="J429" s="7"/>
      <c r="K429" s="7">
        <f t="shared" si="1157"/>
        <v>0</v>
      </c>
      <c r="L429" s="7">
        <f t="shared" si="1158"/>
        <v>0</v>
      </c>
      <c r="M429" s="7">
        <f t="shared" si="1159"/>
        <v>0</v>
      </c>
      <c r="N429" s="7">
        <f t="shared" si="1160"/>
        <v>0</v>
      </c>
      <c r="O429" s="7">
        <f t="shared" si="1161"/>
        <v>0</v>
      </c>
      <c r="P429" s="7">
        <f t="shared" si="1162"/>
        <v>0</v>
      </c>
      <c r="Q429" s="48" t="s">
        <v>109</v>
      </c>
      <c r="R429" s="7">
        <f t="shared" si="1163"/>
        <v>0</v>
      </c>
      <c r="S429" s="7">
        <f t="shared" si="1164"/>
        <v>0</v>
      </c>
      <c r="T429" s="8">
        <f t="shared" si="1165"/>
        <v>0</v>
      </c>
    </row>
    <row r="430" spans="1:29" s="86" customFormat="1" ht="36">
      <c r="A430" s="111" t="s">
        <v>823</v>
      </c>
      <c r="B430" s="46" t="s">
        <v>101</v>
      </c>
      <c r="C430" s="74">
        <v>100324</v>
      </c>
      <c r="D430" s="100" t="s">
        <v>218</v>
      </c>
      <c r="E430" s="6" t="s">
        <v>34</v>
      </c>
      <c r="F430" s="6" t="s">
        <v>179</v>
      </c>
      <c r="G430" s="47">
        <v>5.52</v>
      </c>
      <c r="H430" s="7"/>
      <c r="I430" s="7"/>
      <c r="J430" s="7"/>
      <c r="K430" s="7">
        <f t="shared" si="1157"/>
        <v>0</v>
      </c>
      <c r="L430" s="7">
        <f t="shared" si="1158"/>
        <v>0</v>
      </c>
      <c r="M430" s="7">
        <f t="shared" si="1159"/>
        <v>0</v>
      </c>
      <c r="N430" s="7">
        <f t="shared" si="1160"/>
        <v>0</v>
      </c>
      <c r="O430" s="7">
        <f t="shared" si="1161"/>
        <v>0</v>
      </c>
      <c r="P430" s="7">
        <f t="shared" si="1162"/>
        <v>0</v>
      </c>
      <c r="Q430" s="48" t="s">
        <v>109</v>
      </c>
      <c r="R430" s="7">
        <f t="shared" si="1163"/>
        <v>0</v>
      </c>
      <c r="S430" s="7">
        <f t="shared" si="1164"/>
        <v>0</v>
      </c>
      <c r="T430" s="8">
        <f t="shared" si="1165"/>
        <v>0</v>
      </c>
    </row>
    <row r="431" spans="1:29" s="86" customFormat="1" ht="24" customHeight="1">
      <c r="A431" s="111" t="s">
        <v>824</v>
      </c>
      <c r="B431" s="46" t="s">
        <v>249</v>
      </c>
      <c r="C431" s="74">
        <v>226</v>
      </c>
      <c r="D431" s="100" t="s">
        <v>386</v>
      </c>
      <c r="E431" s="6" t="s">
        <v>34</v>
      </c>
      <c r="F431" s="6" t="s">
        <v>179</v>
      </c>
      <c r="G431" s="47">
        <v>1.6559999999999999</v>
      </c>
      <c r="H431" s="7"/>
      <c r="I431" s="7"/>
      <c r="J431" s="7"/>
      <c r="K431" s="7">
        <f t="shared" si="1157"/>
        <v>0</v>
      </c>
      <c r="L431" s="7">
        <f t="shared" si="1158"/>
        <v>0</v>
      </c>
      <c r="M431" s="7">
        <f t="shared" si="1159"/>
        <v>0</v>
      </c>
      <c r="N431" s="7">
        <f t="shared" si="1160"/>
        <v>0</v>
      </c>
      <c r="O431" s="7">
        <f t="shared" si="1161"/>
        <v>0</v>
      </c>
      <c r="P431" s="7">
        <f t="shared" si="1162"/>
        <v>0</v>
      </c>
      <c r="Q431" s="48" t="s">
        <v>109</v>
      </c>
      <c r="R431" s="7">
        <f t="shared" si="1163"/>
        <v>0</v>
      </c>
      <c r="S431" s="7">
        <f t="shared" si="1164"/>
        <v>0</v>
      </c>
      <c r="T431" s="8">
        <f t="shared" si="1165"/>
        <v>0</v>
      </c>
    </row>
    <row r="432" spans="1:29" s="86" customFormat="1" ht="36">
      <c r="A432" s="111" t="s">
        <v>825</v>
      </c>
      <c r="B432" s="46" t="s">
        <v>101</v>
      </c>
      <c r="C432" s="74">
        <v>92759</v>
      </c>
      <c r="D432" s="100" t="s">
        <v>76</v>
      </c>
      <c r="E432" s="6" t="s">
        <v>28</v>
      </c>
      <c r="F432" s="6" t="s">
        <v>179</v>
      </c>
      <c r="G432" s="47">
        <v>28.1</v>
      </c>
      <c r="H432" s="7"/>
      <c r="I432" s="7"/>
      <c r="J432" s="7"/>
      <c r="K432" s="7">
        <f t="shared" si="1157"/>
        <v>0</v>
      </c>
      <c r="L432" s="7">
        <f t="shared" si="1158"/>
        <v>0</v>
      </c>
      <c r="M432" s="7">
        <f t="shared" si="1159"/>
        <v>0</v>
      </c>
      <c r="N432" s="7">
        <f t="shared" si="1160"/>
        <v>0</v>
      </c>
      <c r="O432" s="7">
        <f t="shared" si="1161"/>
        <v>0</v>
      </c>
      <c r="P432" s="7">
        <f t="shared" si="1162"/>
        <v>0</v>
      </c>
      <c r="Q432" s="48" t="s">
        <v>109</v>
      </c>
      <c r="R432" s="7">
        <f t="shared" si="1163"/>
        <v>0</v>
      </c>
      <c r="S432" s="7">
        <f t="shared" si="1164"/>
        <v>0</v>
      </c>
      <c r="T432" s="8">
        <f t="shared" si="1165"/>
        <v>0</v>
      </c>
    </row>
    <row r="433" spans="1:29" s="86" customFormat="1" ht="36">
      <c r="A433" s="111" t="s">
        <v>826</v>
      </c>
      <c r="B433" s="46" t="s">
        <v>101</v>
      </c>
      <c r="C433" s="74">
        <v>92762</v>
      </c>
      <c r="D433" s="100" t="s">
        <v>79</v>
      </c>
      <c r="E433" s="6" t="s">
        <v>28</v>
      </c>
      <c r="F433" s="6" t="s">
        <v>179</v>
      </c>
      <c r="G433" s="47">
        <v>74.8</v>
      </c>
      <c r="H433" s="7"/>
      <c r="I433" s="7"/>
      <c r="J433" s="7"/>
      <c r="K433" s="7">
        <f t="shared" si="1157"/>
        <v>0</v>
      </c>
      <c r="L433" s="7">
        <f t="shared" si="1158"/>
        <v>0</v>
      </c>
      <c r="M433" s="7">
        <f t="shared" si="1159"/>
        <v>0</v>
      </c>
      <c r="N433" s="7">
        <f t="shared" si="1160"/>
        <v>0</v>
      </c>
      <c r="O433" s="7">
        <f t="shared" si="1161"/>
        <v>0</v>
      </c>
      <c r="P433" s="7">
        <f t="shared" si="1162"/>
        <v>0</v>
      </c>
      <c r="Q433" s="48" t="s">
        <v>109</v>
      </c>
      <c r="R433" s="7">
        <f t="shared" si="1163"/>
        <v>0</v>
      </c>
      <c r="S433" s="7">
        <f t="shared" si="1164"/>
        <v>0</v>
      </c>
      <c r="T433" s="8">
        <f t="shared" si="1165"/>
        <v>0</v>
      </c>
    </row>
    <row r="434" spans="1:29" s="86" customFormat="1" ht="24">
      <c r="A434" s="111" t="s">
        <v>827</v>
      </c>
      <c r="B434" s="46" t="s">
        <v>249</v>
      </c>
      <c r="C434" s="74">
        <v>947</v>
      </c>
      <c r="D434" s="100" t="s">
        <v>387</v>
      </c>
      <c r="E434" s="6" t="s">
        <v>35</v>
      </c>
      <c r="F434" s="6" t="s">
        <v>179</v>
      </c>
      <c r="G434" s="47">
        <v>27.6</v>
      </c>
      <c r="H434" s="7"/>
      <c r="I434" s="7"/>
      <c r="J434" s="7"/>
      <c r="K434" s="7">
        <f t="shared" si="1157"/>
        <v>0</v>
      </c>
      <c r="L434" s="7">
        <f t="shared" si="1158"/>
        <v>0</v>
      </c>
      <c r="M434" s="7">
        <f t="shared" si="1159"/>
        <v>0</v>
      </c>
      <c r="N434" s="7">
        <f t="shared" si="1160"/>
        <v>0</v>
      </c>
      <c r="O434" s="7">
        <f t="shared" si="1161"/>
        <v>0</v>
      </c>
      <c r="P434" s="7">
        <f t="shared" si="1162"/>
        <v>0</v>
      </c>
      <c r="Q434" s="48" t="s">
        <v>109</v>
      </c>
      <c r="R434" s="7">
        <f t="shared" si="1163"/>
        <v>0</v>
      </c>
      <c r="S434" s="7">
        <f t="shared" si="1164"/>
        <v>0</v>
      </c>
      <c r="T434" s="8">
        <f t="shared" si="1165"/>
        <v>0</v>
      </c>
    </row>
    <row r="435" spans="1:29" s="86" customFormat="1">
      <c r="A435" s="49" t="s">
        <v>694</v>
      </c>
      <c r="B435" s="50"/>
      <c r="C435" s="51"/>
      <c r="D435" s="52" t="s">
        <v>695</v>
      </c>
      <c r="E435" s="52"/>
      <c r="F435" s="52"/>
      <c r="G435" s="53"/>
      <c r="H435" s="55"/>
      <c r="I435" s="55"/>
      <c r="J435" s="55"/>
      <c r="K435" s="121">
        <f t="shared" ref="K435:M435" si="1166">SUBTOTAL(9,K436)</f>
        <v>0</v>
      </c>
      <c r="L435" s="121">
        <f t="shared" si="1166"/>
        <v>0</v>
      </c>
      <c r="M435" s="121">
        <f t="shared" si="1166"/>
        <v>0</v>
      </c>
      <c r="N435" s="55"/>
      <c r="O435" s="55"/>
      <c r="P435" s="55"/>
      <c r="Q435" s="55"/>
      <c r="R435" s="121">
        <f t="shared" ref="R435:S435" si="1167">SUBTOTAL(9,R436)</f>
        <v>0</v>
      </c>
      <c r="S435" s="121">
        <f t="shared" si="1167"/>
        <v>0</v>
      </c>
      <c r="T435" s="121">
        <f>SUBTOTAL(9,T436)</f>
        <v>0</v>
      </c>
      <c r="U435" s="64"/>
      <c r="V435" s="64"/>
      <c r="W435" s="64"/>
      <c r="X435" s="64"/>
      <c r="Y435" s="64"/>
      <c r="Z435" s="64"/>
      <c r="AA435" s="64"/>
      <c r="AB435" s="64"/>
      <c r="AC435" s="64"/>
    </row>
    <row r="436" spans="1:29" s="86" customFormat="1" ht="24">
      <c r="A436" s="54" t="s">
        <v>828</v>
      </c>
      <c r="B436" s="46" t="s">
        <v>101</v>
      </c>
      <c r="C436" s="74">
        <v>102989</v>
      </c>
      <c r="D436" s="100" t="s">
        <v>291</v>
      </c>
      <c r="E436" s="6" t="s">
        <v>35</v>
      </c>
      <c r="F436" s="6" t="s">
        <v>179</v>
      </c>
      <c r="G436" s="47">
        <v>75</v>
      </c>
      <c r="H436" s="7"/>
      <c r="I436" s="7"/>
      <c r="J436" s="7"/>
      <c r="K436" s="7">
        <f t="shared" ref="K436" si="1168">ROUND((H436*G436),2)</f>
        <v>0</v>
      </c>
      <c r="L436" s="7">
        <f t="shared" ref="L436" si="1169">ROUND((I436*G436),2)</f>
        <v>0</v>
      </c>
      <c r="M436" s="7">
        <f t="shared" ref="M436" si="1170">ROUND((L436+K436),2)</f>
        <v>0</v>
      </c>
      <c r="N436" s="7">
        <f t="shared" ref="N436" si="1171">ROUND((IF(Q436="BDI 1",((1+($T$3/100))*H436),((1+($T$4/100))*H436))),2)</f>
        <v>0</v>
      </c>
      <c r="O436" s="7">
        <f t="shared" ref="O436" si="1172">ROUND((IF(Q436="BDI 1",((1+($T$3/100))*I436),((1+($T$4/100))*I436))),2)</f>
        <v>0</v>
      </c>
      <c r="P436" s="7">
        <f t="shared" ref="P436" si="1173">ROUND((N436+O436),2)</f>
        <v>0</v>
      </c>
      <c r="Q436" s="48" t="s">
        <v>109</v>
      </c>
      <c r="R436" s="7">
        <f t="shared" ref="R436" si="1174">ROUND(N436*G436,2)</f>
        <v>0</v>
      </c>
      <c r="S436" s="7">
        <f t="shared" ref="S436" si="1175">ROUND(O436*G436,2)</f>
        <v>0</v>
      </c>
      <c r="T436" s="8">
        <f t="shared" ref="T436" si="1176">ROUND(R436+S436,2)</f>
        <v>0</v>
      </c>
    </row>
    <row r="437" spans="1:29" s="86" customFormat="1">
      <c r="A437" s="49" t="s">
        <v>696</v>
      </c>
      <c r="B437" s="50"/>
      <c r="C437" s="51"/>
      <c r="D437" s="52" t="s">
        <v>697</v>
      </c>
      <c r="E437" s="52"/>
      <c r="F437" s="52"/>
      <c r="G437" s="53"/>
      <c r="H437" s="55"/>
      <c r="I437" s="55"/>
      <c r="J437" s="55"/>
      <c r="K437" s="121">
        <f t="shared" ref="K437:M437" si="1177">SUBTOTAL(9,K438)</f>
        <v>0</v>
      </c>
      <c r="L437" s="121">
        <f t="shared" si="1177"/>
        <v>0</v>
      </c>
      <c r="M437" s="121">
        <f t="shared" si="1177"/>
        <v>0</v>
      </c>
      <c r="N437" s="55"/>
      <c r="O437" s="55"/>
      <c r="P437" s="55"/>
      <c r="Q437" s="55"/>
      <c r="R437" s="121">
        <f t="shared" ref="R437:S437" si="1178">SUBTOTAL(9,R438)</f>
        <v>0</v>
      </c>
      <c r="S437" s="121">
        <f t="shared" si="1178"/>
        <v>0</v>
      </c>
      <c r="T437" s="121">
        <f>SUBTOTAL(9,T438)</f>
        <v>0</v>
      </c>
      <c r="U437" s="64"/>
      <c r="V437" s="64"/>
      <c r="W437" s="64"/>
      <c r="X437" s="64"/>
      <c r="Y437" s="64"/>
      <c r="Z437" s="64"/>
      <c r="AA437" s="64"/>
      <c r="AB437" s="64"/>
      <c r="AC437" s="64"/>
    </row>
    <row r="438" spans="1:29" s="86" customFormat="1" ht="60">
      <c r="A438" s="54" t="s">
        <v>829</v>
      </c>
      <c r="B438" s="46" t="s">
        <v>249</v>
      </c>
      <c r="C438" s="74">
        <v>481</v>
      </c>
      <c r="D438" s="100" t="s">
        <v>388</v>
      </c>
      <c r="E438" s="6" t="s">
        <v>35</v>
      </c>
      <c r="F438" s="6" t="s">
        <v>179</v>
      </c>
      <c r="G438" s="47">
        <v>7.2</v>
      </c>
      <c r="H438" s="7"/>
      <c r="I438" s="7"/>
      <c r="J438" s="7"/>
      <c r="K438" s="7">
        <f t="shared" ref="K438" si="1179">ROUND((H438*G438),2)</f>
        <v>0</v>
      </c>
      <c r="L438" s="7">
        <f t="shared" ref="L438" si="1180">ROUND((I438*G438),2)</f>
        <v>0</v>
      </c>
      <c r="M438" s="7">
        <f t="shared" ref="M438" si="1181">ROUND((L438+K438),2)</f>
        <v>0</v>
      </c>
      <c r="N438" s="7">
        <f t="shared" ref="N438" si="1182">ROUND((IF(Q438="BDI 1",((1+($T$3/100))*H438),((1+($T$4/100))*H438))),2)</f>
        <v>0</v>
      </c>
      <c r="O438" s="7">
        <f t="shared" ref="O438" si="1183">ROUND((IF(Q438="BDI 1",((1+($T$3/100))*I438),((1+($T$4/100))*I438))),2)</f>
        <v>0</v>
      </c>
      <c r="P438" s="7">
        <f t="shared" ref="P438" si="1184">ROUND((N438+O438),2)</f>
        <v>0</v>
      </c>
      <c r="Q438" s="48" t="s">
        <v>109</v>
      </c>
      <c r="R438" s="7">
        <f t="shared" ref="R438" si="1185">ROUND(N438*G438,2)</f>
        <v>0</v>
      </c>
      <c r="S438" s="7">
        <f t="shared" ref="S438" si="1186">ROUND(O438*G438,2)</f>
        <v>0</v>
      </c>
      <c r="T438" s="8">
        <f t="shared" ref="T438" si="1187">ROUND(R438+S438,2)</f>
        <v>0</v>
      </c>
    </row>
    <row r="439" spans="1:29" s="86" customFormat="1">
      <c r="A439" s="23"/>
      <c r="B439" s="23"/>
      <c r="C439" s="17"/>
      <c r="D439" s="18"/>
      <c r="E439" s="17"/>
      <c r="F439" s="17"/>
      <c r="G439" s="19"/>
      <c r="H439" s="19"/>
      <c r="I439" s="19"/>
      <c r="J439" s="20"/>
      <c r="K439" s="20"/>
      <c r="L439" s="20"/>
      <c r="M439" s="20"/>
      <c r="N439" s="14"/>
      <c r="O439" s="14"/>
      <c r="P439" s="14"/>
      <c r="Q439" s="14"/>
      <c r="R439" s="14"/>
      <c r="S439" s="14"/>
      <c r="T439" s="15"/>
    </row>
    <row r="440" spans="1:29" s="86" customFormat="1">
      <c r="A440" s="49">
        <v>24</v>
      </c>
      <c r="B440" s="75"/>
      <c r="C440" s="76"/>
      <c r="D440" s="52" t="s">
        <v>699</v>
      </c>
      <c r="E440" s="77"/>
      <c r="F440" s="77"/>
      <c r="G440" s="78"/>
      <c r="H440" s="78"/>
      <c r="I440" s="78"/>
      <c r="J440" s="79"/>
      <c r="K440" s="81">
        <f t="shared" ref="K440:M440" si="1188">SUBTOTAL(9,K441:K449)</f>
        <v>0</v>
      </c>
      <c r="L440" s="81">
        <f t="shared" si="1188"/>
        <v>0</v>
      </c>
      <c r="M440" s="81">
        <f t="shared" si="1188"/>
        <v>0</v>
      </c>
      <c r="N440" s="80"/>
      <c r="O440" s="80"/>
      <c r="P440" s="80"/>
      <c r="Q440" s="80"/>
      <c r="R440" s="81">
        <f t="shared" ref="R440:S440" si="1189">SUBTOTAL(9,R441:R449)</f>
        <v>0</v>
      </c>
      <c r="S440" s="81">
        <f t="shared" si="1189"/>
        <v>0</v>
      </c>
      <c r="T440" s="81">
        <f>SUBTOTAL(9,T441:T449)</f>
        <v>0</v>
      </c>
      <c r="U440" s="64"/>
      <c r="V440" s="64"/>
      <c r="W440" s="64"/>
      <c r="X440" s="64"/>
      <c r="Y440" s="64"/>
      <c r="Z440" s="64"/>
      <c r="AA440" s="64"/>
      <c r="AB440" s="64"/>
      <c r="AC440" s="64"/>
    </row>
    <row r="441" spans="1:29" s="86" customFormat="1" ht="36">
      <c r="A441" s="54" t="s">
        <v>698</v>
      </c>
      <c r="B441" s="46" t="s">
        <v>101</v>
      </c>
      <c r="C441" s="74">
        <v>97635</v>
      </c>
      <c r="D441" s="100" t="s">
        <v>210</v>
      </c>
      <c r="E441" s="6" t="s">
        <v>31</v>
      </c>
      <c r="F441" s="6" t="s">
        <v>179</v>
      </c>
      <c r="G441" s="47">
        <v>1.1200000000000001</v>
      </c>
      <c r="H441" s="7"/>
      <c r="I441" s="7"/>
      <c r="J441" s="7"/>
      <c r="K441" s="7">
        <f t="shared" ref="K441:K442" si="1190">ROUND((H441*G441),2)</f>
        <v>0</v>
      </c>
      <c r="L441" s="7">
        <f t="shared" ref="L441:L442" si="1191">ROUND((I441*G441),2)</f>
        <v>0</v>
      </c>
      <c r="M441" s="7">
        <f t="shared" ref="M441:M442" si="1192">ROUND((L441+K441),2)</f>
        <v>0</v>
      </c>
      <c r="N441" s="7">
        <f t="shared" ref="N441:N442" si="1193">ROUND((IF(Q441="BDI 1",((1+($T$3/100))*H441),((1+($T$4/100))*H441))),2)</f>
        <v>0</v>
      </c>
      <c r="O441" s="7">
        <f t="shared" ref="O441:O442" si="1194">ROUND((IF(Q441="BDI 1",((1+($T$3/100))*I441),((1+($T$4/100))*I441))),2)</f>
        <v>0</v>
      </c>
      <c r="P441" s="7">
        <f t="shared" ref="P441:P442" si="1195">ROUND((N441+O441),2)</f>
        <v>0</v>
      </c>
      <c r="Q441" s="48" t="s">
        <v>109</v>
      </c>
      <c r="R441" s="7">
        <f t="shared" ref="R441:R442" si="1196">ROUND(N441*G441,2)</f>
        <v>0</v>
      </c>
      <c r="S441" s="7">
        <f t="shared" ref="S441:S442" si="1197">ROUND(O441*G441,2)</f>
        <v>0</v>
      </c>
      <c r="T441" s="8">
        <f t="shared" ref="T441:T442" si="1198">ROUND(R441+S441,2)</f>
        <v>0</v>
      </c>
    </row>
    <row r="442" spans="1:29" s="86" customFormat="1" ht="24">
      <c r="A442" s="111" t="s">
        <v>790</v>
      </c>
      <c r="B442" s="46" t="s">
        <v>101</v>
      </c>
      <c r="C442" s="74">
        <v>93358</v>
      </c>
      <c r="D442" s="100" t="s">
        <v>275</v>
      </c>
      <c r="E442" s="6" t="s">
        <v>34</v>
      </c>
      <c r="F442" s="6" t="s">
        <v>179</v>
      </c>
      <c r="G442" s="47">
        <v>0.56000000000000005</v>
      </c>
      <c r="H442" s="7"/>
      <c r="I442" s="7"/>
      <c r="J442" s="7"/>
      <c r="K442" s="7">
        <f t="shared" si="1190"/>
        <v>0</v>
      </c>
      <c r="L442" s="7">
        <f t="shared" si="1191"/>
        <v>0</v>
      </c>
      <c r="M442" s="7">
        <f t="shared" si="1192"/>
        <v>0</v>
      </c>
      <c r="N442" s="7">
        <f t="shared" si="1193"/>
        <v>0</v>
      </c>
      <c r="O442" s="7">
        <f t="shared" si="1194"/>
        <v>0</v>
      </c>
      <c r="P442" s="7">
        <f t="shared" si="1195"/>
        <v>0</v>
      </c>
      <c r="Q442" s="48" t="s">
        <v>109</v>
      </c>
      <c r="R442" s="7">
        <f t="shared" si="1196"/>
        <v>0</v>
      </c>
      <c r="S442" s="7">
        <f t="shared" si="1197"/>
        <v>0</v>
      </c>
      <c r="T442" s="8">
        <f t="shared" si="1198"/>
        <v>0</v>
      </c>
    </row>
    <row r="443" spans="1:29" s="86" customFormat="1" ht="24">
      <c r="A443" s="111" t="s">
        <v>794</v>
      </c>
      <c r="B443" s="46" t="s">
        <v>249</v>
      </c>
      <c r="C443" s="74">
        <v>225</v>
      </c>
      <c r="D443" s="100" t="s">
        <v>320</v>
      </c>
      <c r="E443" s="6" t="s">
        <v>34</v>
      </c>
      <c r="F443" s="6" t="s">
        <v>179</v>
      </c>
      <c r="G443" s="47">
        <v>0.40600000000000003</v>
      </c>
      <c r="H443" s="7"/>
      <c r="I443" s="7"/>
      <c r="J443" s="7"/>
      <c r="K443" s="7">
        <f t="shared" ref="K443:K448" si="1199">ROUND((H443*G443),2)</f>
        <v>0</v>
      </c>
      <c r="L443" s="7">
        <f t="shared" ref="L443:L448" si="1200">ROUND((I443*G443),2)</f>
        <v>0</v>
      </c>
      <c r="M443" s="7">
        <f t="shared" ref="M443:M448" si="1201">ROUND((L443+K443),2)</f>
        <v>0</v>
      </c>
      <c r="N443" s="7">
        <f t="shared" ref="N443:N448" si="1202">ROUND((IF(Q443="BDI 1",((1+($T$3/100))*H443),((1+($T$4/100))*H443))),2)</f>
        <v>0</v>
      </c>
      <c r="O443" s="7">
        <f t="shared" ref="O443:O448" si="1203">ROUND((IF(Q443="BDI 1",((1+($T$3/100))*I443),((1+($T$4/100))*I443))),2)</f>
        <v>0</v>
      </c>
      <c r="P443" s="7">
        <f t="shared" ref="P443:P448" si="1204">ROUND((N443+O443),2)</f>
        <v>0</v>
      </c>
      <c r="Q443" s="48" t="s">
        <v>109</v>
      </c>
      <c r="R443" s="7">
        <f t="shared" ref="R443:R448" si="1205">ROUND(N443*G443,2)</f>
        <v>0</v>
      </c>
      <c r="S443" s="7">
        <f t="shared" ref="S443:S448" si="1206">ROUND(O443*G443,2)</f>
        <v>0</v>
      </c>
      <c r="T443" s="8">
        <f t="shared" ref="T443:T448" si="1207">ROUND(R443+S443,2)</f>
        <v>0</v>
      </c>
    </row>
    <row r="444" spans="1:29" s="86" customFormat="1" ht="24">
      <c r="A444" s="111" t="s">
        <v>830</v>
      </c>
      <c r="B444" s="46" t="s">
        <v>249</v>
      </c>
      <c r="C444" s="74">
        <v>486</v>
      </c>
      <c r="D444" s="100" t="s">
        <v>321</v>
      </c>
      <c r="E444" s="6" t="s">
        <v>35</v>
      </c>
      <c r="F444" s="6" t="s">
        <v>179</v>
      </c>
      <c r="G444" s="47">
        <v>86.8</v>
      </c>
      <c r="H444" s="7"/>
      <c r="I444" s="7"/>
      <c r="J444" s="7"/>
      <c r="K444" s="7">
        <f t="shared" si="1199"/>
        <v>0</v>
      </c>
      <c r="L444" s="7">
        <f t="shared" si="1200"/>
        <v>0</v>
      </c>
      <c r="M444" s="7">
        <f t="shared" si="1201"/>
        <v>0</v>
      </c>
      <c r="N444" s="7">
        <f t="shared" si="1202"/>
        <v>0</v>
      </c>
      <c r="O444" s="7">
        <f t="shared" si="1203"/>
        <v>0</v>
      </c>
      <c r="P444" s="7">
        <f t="shared" si="1204"/>
        <v>0</v>
      </c>
      <c r="Q444" s="48" t="s">
        <v>109</v>
      </c>
      <c r="R444" s="7">
        <f t="shared" si="1205"/>
        <v>0</v>
      </c>
      <c r="S444" s="7">
        <f t="shared" si="1206"/>
        <v>0</v>
      </c>
      <c r="T444" s="8">
        <f t="shared" si="1207"/>
        <v>0</v>
      </c>
    </row>
    <row r="445" spans="1:29" s="86" customFormat="1" ht="48">
      <c r="A445" s="111" t="s">
        <v>831</v>
      </c>
      <c r="B445" s="46" t="s">
        <v>249</v>
      </c>
      <c r="C445" s="74">
        <v>717</v>
      </c>
      <c r="D445" s="100" t="s">
        <v>389</v>
      </c>
      <c r="E445" s="6" t="s">
        <v>30</v>
      </c>
      <c r="F445" s="6" t="s">
        <v>179</v>
      </c>
      <c r="G445" s="47">
        <v>14</v>
      </c>
      <c r="H445" s="7"/>
      <c r="I445" s="7"/>
      <c r="J445" s="7"/>
      <c r="K445" s="7">
        <f t="shared" si="1199"/>
        <v>0</v>
      </c>
      <c r="L445" s="7">
        <f t="shared" si="1200"/>
        <v>0</v>
      </c>
      <c r="M445" s="7">
        <f t="shared" si="1201"/>
        <v>0</v>
      </c>
      <c r="N445" s="7">
        <f t="shared" si="1202"/>
        <v>0</v>
      </c>
      <c r="O445" s="7">
        <f t="shared" si="1203"/>
        <v>0</v>
      </c>
      <c r="P445" s="7">
        <f t="shared" si="1204"/>
        <v>0</v>
      </c>
      <c r="Q445" s="48" t="s">
        <v>109</v>
      </c>
      <c r="R445" s="7">
        <f t="shared" si="1205"/>
        <v>0</v>
      </c>
      <c r="S445" s="7">
        <f t="shared" si="1206"/>
        <v>0</v>
      </c>
      <c r="T445" s="8">
        <f t="shared" si="1207"/>
        <v>0</v>
      </c>
    </row>
    <row r="446" spans="1:29" s="86" customFormat="1" ht="48">
      <c r="A446" s="111" t="s">
        <v>832</v>
      </c>
      <c r="B446" s="46" t="s">
        <v>249</v>
      </c>
      <c r="C446" s="74">
        <v>496</v>
      </c>
      <c r="D446" s="100" t="s">
        <v>390</v>
      </c>
      <c r="E446" s="6" t="s">
        <v>31</v>
      </c>
      <c r="F446" s="6" t="s">
        <v>179</v>
      </c>
      <c r="G446" s="47">
        <v>86.19</v>
      </c>
      <c r="H446" s="7"/>
      <c r="I446" s="7"/>
      <c r="J446" s="7"/>
      <c r="K446" s="7">
        <f t="shared" si="1199"/>
        <v>0</v>
      </c>
      <c r="L446" s="7">
        <f t="shared" si="1200"/>
        <v>0</v>
      </c>
      <c r="M446" s="7">
        <f t="shared" si="1201"/>
        <v>0</v>
      </c>
      <c r="N446" s="7">
        <f t="shared" si="1202"/>
        <v>0</v>
      </c>
      <c r="O446" s="7">
        <f t="shared" si="1203"/>
        <v>0</v>
      </c>
      <c r="P446" s="7">
        <f t="shared" si="1204"/>
        <v>0</v>
      </c>
      <c r="Q446" s="48" t="s">
        <v>109</v>
      </c>
      <c r="R446" s="7">
        <f t="shared" si="1205"/>
        <v>0</v>
      </c>
      <c r="S446" s="7">
        <f t="shared" si="1206"/>
        <v>0</v>
      </c>
      <c r="T446" s="8">
        <f t="shared" si="1207"/>
        <v>0</v>
      </c>
    </row>
    <row r="447" spans="1:29" s="86" customFormat="1" ht="36">
      <c r="A447" s="111" t="s">
        <v>833</v>
      </c>
      <c r="B447" s="46" t="s">
        <v>101</v>
      </c>
      <c r="C447" s="74">
        <v>94449</v>
      </c>
      <c r="D447" s="100" t="s">
        <v>90</v>
      </c>
      <c r="E447" s="6" t="s">
        <v>31</v>
      </c>
      <c r="F447" s="6" t="s">
        <v>179</v>
      </c>
      <c r="G447" s="47">
        <v>86.19</v>
      </c>
      <c r="H447" s="7"/>
      <c r="I447" s="7"/>
      <c r="J447" s="7"/>
      <c r="K447" s="7">
        <f t="shared" si="1199"/>
        <v>0</v>
      </c>
      <c r="L447" s="7">
        <f t="shared" si="1200"/>
        <v>0</v>
      </c>
      <c r="M447" s="7">
        <f t="shared" si="1201"/>
        <v>0</v>
      </c>
      <c r="N447" s="7">
        <f t="shared" si="1202"/>
        <v>0</v>
      </c>
      <c r="O447" s="7">
        <f t="shared" si="1203"/>
        <v>0</v>
      </c>
      <c r="P447" s="7">
        <f t="shared" si="1204"/>
        <v>0</v>
      </c>
      <c r="Q447" s="48" t="s">
        <v>109</v>
      </c>
      <c r="R447" s="7">
        <f t="shared" si="1205"/>
        <v>0</v>
      </c>
      <c r="S447" s="7">
        <f t="shared" si="1206"/>
        <v>0</v>
      </c>
      <c r="T447" s="8">
        <f t="shared" si="1207"/>
        <v>0</v>
      </c>
    </row>
    <row r="448" spans="1:29" s="86" customFormat="1" ht="48">
      <c r="A448" s="111" t="s">
        <v>834</v>
      </c>
      <c r="B448" s="46" t="s">
        <v>101</v>
      </c>
      <c r="C448" s="74">
        <v>101867</v>
      </c>
      <c r="D448" s="100" t="s">
        <v>43</v>
      </c>
      <c r="E448" s="6" t="s">
        <v>31</v>
      </c>
      <c r="F448" s="6" t="s">
        <v>179</v>
      </c>
      <c r="G448" s="47">
        <v>0.96599999999999997</v>
      </c>
      <c r="H448" s="7"/>
      <c r="I448" s="7"/>
      <c r="J448" s="7"/>
      <c r="K448" s="7">
        <f t="shared" si="1199"/>
        <v>0</v>
      </c>
      <c r="L448" s="7">
        <f t="shared" si="1200"/>
        <v>0</v>
      </c>
      <c r="M448" s="7">
        <f t="shared" si="1201"/>
        <v>0</v>
      </c>
      <c r="N448" s="7">
        <f t="shared" si="1202"/>
        <v>0</v>
      </c>
      <c r="O448" s="7">
        <f t="shared" si="1203"/>
        <v>0</v>
      </c>
      <c r="P448" s="7">
        <f t="shared" si="1204"/>
        <v>0</v>
      </c>
      <c r="Q448" s="48" t="s">
        <v>109</v>
      </c>
      <c r="R448" s="7">
        <f t="shared" si="1205"/>
        <v>0</v>
      </c>
      <c r="S448" s="7">
        <f t="shared" si="1206"/>
        <v>0</v>
      </c>
      <c r="T448" s="8">
        <f t="shared" si="1207"/>
        <v>0</v>
      </c>
    </row>
    <row r="449" spans="1:29" s="86" customFormat="1" ht="24">
      <c r="A449" s="111" t="s">
        <v>835</v>
      </c>
      <c r="B449" s="46" t="s">
        <v>101</v>
      </c>
      <c r="C449" s="74">
        <v>94231</v>
      </c>
      <c r="D449" s="100" t="s">
        <v>89</v>
      </c>
      <c r="E449" s="6" t="s">
        <v>35</v>
      </c>
      <c r="F449" s="6" t="s">
        <v>179</v>
      </c>
      <c r="G449" s="47">
        <v>26.5</v>
      </c>
      <c r="H449" s="7"/>
      <c r="I449" s="7"/>
      <c r="J449" s="7"/>
      <c r="K449" s="7">
        <f t="shared" ref="K449" si="1208">ROUND((H449*G449),2)</f>
        <v>0</v>
      </c>
      <c r="L449" s="7">
        <f t="shared" ref="L449" si="1209">ROUND((I449*G449),2)</f>
        <v>0</v>
      </c>
      <c r="M449" s="7">
        <f t="shared" ref="M449" si="1210">ROUND((L449+K449),2)</f>
        <v>0</v>
      </c>
      <c r="N449" s="7">
        <f t="shared" ref="N449" si="1211">ROUND((IF(Q449="BDI 1",((1+($T$3/100))*H449),((1+($T$4/100))*H449))),2)</f>
        <v>0</v>
      </c>
      <c r="O449" s="7">
        <f t="shared" ref="O449" si="1212">ROUND((IF(Q449="BDI 1",((1+($T$3/100))*I449),((1+($T$4/100))*I449))),2)</f>
        <v>0</v>
      </c>
      <c r="P449" s="7">
        <f t="shared" ref="P449" si="1213">ROUND((N449+O449),2)</f>
        <v>0</v>
      </c>
      <c r="Q449" s="48" t="s">
        <v>109</v>
      </c>
      <c r="R449" s="7">
        <f t="shared" ref="R449" si="1214">ROUND(N449*G449,2)</f>
        <v>0</v>
      </c>
      <c r="S449" s="7">
        <f t="shared" ref="S449" si="1215">ROUND(O449*G449,2)</f>
        <v>0</v>
      </c>
      <c r="T449" s="8">
        <f t="shared" ref="T449" si="1216">ROUND(R449+S449,2)</f>
        <v>0</v>
      </c>
    </row>
    <row r="450" spans="1:29" s="86" customFormat="1" ht="15.75" customHeight="1">
      <c r="A450" s="23"/>
      <c r="B450" s="23"/>
      <c r="C450" s="17"/>
      <c r="D450" s="18"/>
      <c r="E450" s="17"/>
      <c r="F450" s="17"/>
      <c r="G450" s="19"/>
      <c r="H450" s="19"/>
      <c r="I450" s="19"/>
      <c r="J450" s="20"/>
      <c r="K450" s="20"/>
      <c r="L450" s="20"/>
      <c r="M450" s="20"/>
      <c r="N450" s="14"/>
      <c r="O450" s="14"/>
      <c r="P450" s="14"/>
      <c r="Q450" s="14"/>
      <c r="R450" s="14"/>
      <c r="S450" s="14"/>
      <c r="T450" s="15"/>
    </row>
    <row r="451" spans="1:29" s="101" customFormat="1">
      <c r="A451" s="106">
        <v>25</v>
      </c>
      <c r="B451" s="75"/>
      <c r="C451" s="76"/>
      <c r="D451" s="122" t="s">
        <v>792</v>
      </c>
      <c r="E451" s="77"/>
      <c r="F451" s="77"/>
      <c r="G451" s="78"/>
      <c r="H451" s="78"/>
      <c r="I451" s="78"/>
      <c r="J451" s="79"/>
      <c r="K451" s="81">
        <f>SUBTOTAL(9,K452:K462)</f>
        <v>0</v>
      </c>
      <c r="L451" s="81">
        <f>SUBTOTAL(9,L452:L462)</f>
        <v>0</v>
      </c>
      <c r="M451" s="81">
        <f>SUBTOTAL(9,M452:M462)</f>
        <v>0</v>
      </c>
      <c r="N451" s="80"/>
      <c r="O451" s="80"/>
      <c r="P451" s="80"/>
      <c r="Q451" s="80"/>
      <c r="R451" s="81">
        <f>SUBTOTAL(9,R452:R462)</f>
        <v>0</v>
      </c>
      <c r="S451" s="81">
        <f>SUBTOTAL(9,S452:S462)</f>
        <v>0</v>
      </c>
      <c r="T451" s="81">
        <f>SUBTOTAL(9,T452:T462)</f>
        <v>0</v>
      </c>
      <c r="U451" s="110"/>
      <c r="V451" s="110"/>
      <c r="W451" s="110"/>
      <c r="X451" s="110"/>
      <c r="Y451" s="110"/>
      <c r="Z451" s="110"/>
      <c r="AA451" s="110"/>
      <c r="AB451" s="110"/>
      <c r="AC451" s="110"/>
    </row>
    <row r="452" spans="1:29" s="101" customFormat="1">
      <c r="A452" s="106" t="s">
        <v>791</v>
      </c>
      <c r="B452" s="107"/>
      <c r="C452" s="108"/>
      <c r="D452" s="122" t="s">
        <v>795</v>
      </c>
      <c r="E452" s="122"/>
      <c r="F452" s="122"/>
      <c r="G452" s="109"/>
      <c r="H452" s="121"/>
      <c r="I452" s="121"/>
      <c r="J452" s="121"/>
      <c r="K452" s="121">
        <f>SUBTOTAL(9,K453:K458)</f>
        <v>0</v>
      </c>
      <c r="L452" s="121">
        <f t="shared" ref="L452:M452" si="1217">SUBTOTAL(9,L453:L458)</f>
        <v>0</v>
      </c>
      <c r="M452" s="121">
        <f t="shared" si="1217"/>
        <v>0</v>
      </c>
      <c r="N452" s="121"/>
      <c r="O452" s="121"/>
      <c r="P452" s="121"/>
      <c r="Q452" s="121"/>
      <c r="R452" s="121">
        <f t="shared" ref="R452:S452" si="1218">SUBTOTAL(9,R453:R458)</f>
        <v>0</v>
      </c>
      <c r="S452" s="121">
        <f t="shared" si="1218"/>
        <v>0</v>
      </c>
      <c r="T452" s="121">
        <f>SUBTOTAL(9,T453:T458)</f>
        <v>0</v>
      </c>
      <c r="U452" s="110"/>
      <c r="V452" s="110"/>
      <c r="W452" s="110"/>
      <c r="X452" s="110"/>
      <c r="Y452" s="110"/>
      <c r="Z452" s="110"/>
      <c r="AA452" s="110"/>
      <c r="AB452" s="110"/>
      <c r="AC452" s="110"/>
    </row>
    <row r="453" spans="1:29" s="101" customFormat="1" ht="36">
      <c r="A453" s="111" t="s">
        <v>836</v>
      </c>
      <c r="B453" s="117" t="s">
        <v>101</v>
      </c>
      <c r="C453" s="74">
        <v>96527</v>
      </c>
      <c r="D453" s="100" t="s">
        <v>233</v>
      </c>
      <c r="E453" s="115" t="s">
        <v>34</v>
      </c>
      <c r="F453" s="115" t="s">
        <v>179</v>
      </c>
      <c r="G453" s="118">
        <v>0.48</v>
      </c>
      <c r="H453" s="116"/>
      <c r="I453" s="116"/>
      <c r="J453" s="116"/>
      <c r="K453" s="116">
        <f t="shared" ref="K453" si="1219">ROUND((H453*G453),2)</f>
        <v>0</v>
      </c>
      <c r="L453" s="116">
        <f t="shared" ref="L453" si="1220">ROUND((I453*G453),2)</f>
        <v>0</v>
      </c>
      <c r="M453" s="116">
        <f t="shared" ref="M453" si="1221">ROUND((L453+K453),2)</f>
        <v>0</v>
      </c>
      <c r="N453" s="116">
        <f t="shared" ref="N453" si="1222">ROUND((IF(Q453="BDI 1",((1+($T$3/100))*H453),((1+($T$4/100))*H453))),2)</f>
        <v>0</v>
      </c>
      <c r="O453" s="116">
        <f t="shared" ref="O453" si="1223">ROUND((IF(Q453="BDI 1",((1+($T$3/100))*I453),((1+($T$4/100))*I453))),2)</f>
        <v>0</v>
      </c>
      <c r="P453" s="116">
        <f t="shared" ref="P453" si="1224">ROUND((N453+O453),2)</f>
        <v>0</v>
      </c>
      <c r="Q453" s="119" t="s">
        <v>109</v>
      </c>
      <c r="R453" s="116">
        <f t="shared" ref="R453" si="1225">ROUND(N453*G453,2)</f>
        <v>0</v>
      </c>
      <c r="S453" s="116">
        <f t="shared" ref="S453" si="1226">ROUND(O453*G453,2)</f>
        <v>0</v>
      </c>
      <c r="T453" s="112">
        <f t="shared" ref="T453" si="1227">ROUND(R453+S453,2)</f>
        <v>0</v>
      </c>
    </row>
    <row r="454" spans="1:29" s="101" customFormat="1" ht="36">
      <c r="A454" s="111" t="s">
        <v>837</v>
      </c>
      <c r="B454" s="117" t="s">
        <v>101</v>
      </c>
      <c r="C454" s="74">
        <v>96536</v>
      </c>
      <c r="D454" s="100" t="s">
        <v>220</v>
      </c>
      <c r="E454" s="115" t="s">
        <v>31</v>
      </c>
      <c r="F454" s="115" t="s">
        <v>179</v>
      </c>
      <c r="G454" s="118">
        <v>3.19</v>
      </c>
      <c r="H454" s="116"/>
      <c r="I454" s="116"/>
      <c r="J454" s="116"/>
      <c r="K454" s="116">
        <f t="shared" ref="K454:K455" si="1228">ROUND((H454*G454),2)</f>
        <v>0</v>
      </c>
      <c r="L454" s="116">
        <f t="shared" ref="L454:L455" si="1229">ROUND((I454*G454),2)</f>
        <v>0</v>
      </c>
      <c r="M454" s="116">
        <f t="shared" ref="M454:M455" si="1230">ROUND((L454+K454),2)</f>
        <v>0</v>
      </c>
      <c r="N454" s="116">
        <f t="shared" ref="N454:N455" si="1231">ROUND((IF(Q454="BDI 1",((1+($T$3/100))*H454),((1+($T$4/100))*H454))),2)</f>
        <v>0</v>
      </c>
      <c r="O454" s="116">
        <f t="shared" ref="O454:O455" si="1232">ROUND((IF(Q454="BDI 1",((1+($T$3/100))*I454),((1+($T$4/100))*I454))),2)</f>
        <v>0</v>
      </c>
      <c r="P454" s="116">
        <f t="shared" ref="P454:P455" si="1233">ROUND((N454+O454),2)</f>
        <v>0</v>
      </c>
      <c r="Q454" s="119" t="s">
        <v>109</v>
      </c>
      <c r="R454" s="116">
        <f t="shared" ref="R454:R455" si="1234">ROUND(N454*G454,2)</f>
        <v>0</v>
      </c>
      <c r="S454" s="116">
        <f t="shared" ref="S454:S455" si="1235">ROUND(O454*G454,2)</f>
        <v>0</v>
      </c>
      <c r="T454" s="112">
        <f t="shared" ref="T454:T455" si="1236">ROUND(R454+S454,2)</f>
        <v>0</v>
      </c>
    </row>
    <row r="455" spans="1:29" s="101" customFormat="1" ht="24">
      <c r="A455" s="111" t="s">
        <v>838</v>
      </c>
      <c r="B455" s="117" t="s">
        <v>101</v>
      </c>
      <c r="C455" s="74">
        <v>96621</v>
      </c>
      <c r="D455" s="100" t="s">
        <v>216</v>
      </c>
      <c r="E455" s="115" t="s">
        <v>34</v>
      </c>
      <c r="F455" s="115" t="s">
        <v>179</v>
      </c>
      <c r="G455" s="118">
        <v>0.09</v>
      </c>
      <c r="H455" s="116"/>
      <c r="I455" s="116"/>
      <c r="J455" s="116"/>
      <c r="K455" s="116">
        <f t="shared" si="1228"/>
        <v>0</v>
      </c>
      <c r="L455" s="116">
        <f t="shared" si="1229"/>
        <v>0</v>
      </c>
      <c r="M455" s="116">
        <f t="shared" si="1230"/>
        <v>0</v>
      </c>
      <c r="N455" s="116">
        <f t="shared" si="1231"/>
        <v>0</v>
      </c>
      <c r="O455" s="116">
        <f t="shared" si="1232"/>
        <v>0</v>
      </c>
      <c r="P455" s="116">
        <f t="shared" si="1233"/>
        <v>0</v>
      </c>
      <c r="Q455" s="119" t="s">
        <v>109</v>
      </c>
      <c r="R455" s="116">
        <f t="shared" si="1234"/>
        <v>0</v>
      </c>
      <c r="S455" s="116">
        <f t="shared" si="1235"/>
        <v>0</v>
      </c>
      <c r="T455" s="112">
        <f t="shared" si="1236"/>
        <v>0</v>
      </c>
    </row>
    <row r="456" spans="1:29" s="101" customFormat="1" ht="36">
      <c r="A456" s="111" t="s">
        <v>839</v>
      </c>
      <c r="B456" s="117" t="s">
        <v>101</v>
      </c>
      <c r="C456" s="74">
        <v>104916</v>
      </c>
      <c r="D456" s="100" t="s">
        <v>223</v>
      </c>
      <c r="E456" s="115" t="s">
        <v>28</v>
      </c>
      <c r="F456" s="115" t="s">
        <v>179</v>
      </c>
      <c r="G456" s="118">
        <v>4.71</v>
      </c>
      <c r="H456" s="116"/>
      <c r="I456" s="116"/>
      <c r="J456" s="116"/>
      <c r="K456" s="116">
        <f t="shared" ref="K456" si="1237">ROUND((H456*G456),2)</f>
        <v>0</v>
      </c>
      <c r="L456" s="116">
        <f t="shared" ref="L456" si="1238">ROUND((I456*G456),2)</f>
        <v>0</v>
      </c>
      <c r="M456" s="116">
        <f t="shared" ref="M456" si="1239">ROUND((L456+K456),2)</f>
        <v>0</v>
      </c>
      <c r="N456" s="116">
        <f t="shared" ref="N456" si="1240">ROUND((IF(Q456="BDI 1",((1+($T$3/100))*H456),((1+($T$4/100))*H456))),2)</f>
        <v>0</v>
      </c>
      <c r="O456" s="116">
        <f t="shared" ref="O456" si="1241">ROUND((IF(Q456="BDI 1",((1+($T$3/100))*I456),((1+($T$4/100))*I456))),2)</f>
        <v>0</v>
      </c>
      <c r="P456" s="116">
        <f t="shared" ref="P456" si="1242">ROUND((N456+O456),2)</f>
        <v>0</v>
      </c>
      <c r="Q456" s="119" t="s">
        <v>109</v>
      </c>
      <c r="R456" s="116">
        <f t="shared" ref="R456" si="1243">ROUND(N456*G456,2)</f>
        <v>0</v>
      </c>
      <c r="S456" s="116">
        <f t="shared" ref="S456" si="1244">ROUND(O456*G456,2)</f>
        <v>0</v>
      </c>
      <c r="T456" s="112">
        <f t="shared" ref="T456" si="1245">ROUND(R456+S456,2)</f>
        <v>0</v>
      </c>
    </row>
    <row r="457" spans="1:29" s="101" customFormat="1" ht="36">
      <c r="A457" s="111" t="s">
        <v>840</v>
      </c>
      <c r="B457" s="117" t="s">
        <v>101</v>
      </c>
      <c r="C457" s="74">
        <v>104919</v>
      </c>
      <c r="D457" s="100" t="s">
        <v>221</v>
      </c>
      <c r="E457" s="115" t="s">
        <v>28</v>
      </c>
      <c r="F457" s="115" t="s">
        <v>179</v>
      </c>
      <c r="G457" s="118">
        <v>11.23</v>
      </c>
      <c r="H457" s="116"/>
      <c r="I457" s="116"/>
      <c r="J457" s="116"/>
      <c r="K457" s="116">
        <f t="shared" ref="K457:K458" si="1246">ROUND((H457*G457),2)</f>
        <v>0</v>
      </c>
      <c r="L457" s="116">
        <f t="shared" ref="L457:L458" si="1247">ROUND((I457*G457),2)</f>
        <v>0</v>
      </c>
      <c r="M457" s="116">
        <f t="shared" ref="M457:M458" si="1248">ROUND((L457+K457),2)</f>
        <v>0</v>
      </c>
      <c r="N457" s="116">
        <f t="shared" ref="N457:N458" si="1249">ROUND((IF(Q457="BDI 1",((1+($T$3/100))*H457),((1+($T$4/100))*H457))),2)</f>
        <v>0</v>
      </c>
      <c r="O457" s="116">
        <f t="shared" ref="O457:O458" si="1250">ROUND((IF(Q457="BDI 1",((1+($T$3/100))*I457),((1+($T$4/100))*I457))),2)</f>
        <v>0</v>
      </c>
      <c r="P457" s="116">
        <f t="shared" ref="P457:P458" si="1251">ROUND((N457+O457),2)</f>
        <v>0</v>
      </c>
      <c r="Q457" s="119" t="s">
        <v>109</v>
      </c>
      <c r="R457" s="116">
        <f t="shared" ref="R457:R458" si="1252">ROUND(N457*G457,2)</f>
        <v>0</v>
      </c>
      <c r="S457" s="116">
        <f t="shared" ref="S457:S458" si="1253">ROUND(O457*G457,2)</f>
        <v>0</v>
      </c>
      <c r="T457" s="112">
        <f t="shared" ref="T457:T458" si="1254">ROUND(R457+S457,2)</f>
        <v>0</v>
      </c>
    </row>
    <row r="458" spans="1:29" s="101" customFormat="1" ht="36">
      <c r="A458" s="111" t="s">
        <v>841</v>
      </c>
      <c r="B458" s="117" t="s">
        <v>101</v>
      </c>
      <c r="C458" s="74">
        <v>96557</v>
      </c>
      <c r="D458" s="100" t="s">
        <v>222</v>
      </c>
      <c r="E458" s="115" t="s">
        <v>34</v>
      </c>
      <c r="F458" s="115" t="s">
        <v>179</v>
      </c>
      <c r="G458" s="118">
        <v>0.32</v>
      </c>
      <c r="H458" s="116"/>
      <c r="I458" s="116"/>
      <c r="J458" s="116"/>
      <c r="K458" s="116">
        <f t="shared" si="1246"/>
        <v>0</v>
      </c>
      <c r="L458" s="116">
        <f t="shared" si="1247"/>
        <v>0</v>
      </c>
      <c r="M458" s="116">
        <f t="shared" si="1248"/>
        <v>0</v>
      </c>
      <c r="N458" s="116">
        <f t="shared" si="1249"/>
        <v>0</v>
      </c>
      <c r="O458" s="116">
        <f t="shared" si="1250"/>
        <v>0</v>
      </c>
      <c r="P458" s="116">
        <f t="shared" si="1251"/>
        <v>0</v>
      </c>
      <c r="Q458" s="119" t="s">
        <v>109</v>
      </c>
      <c r="R458" s="116">
        <f t="shared" si="1252"/>
        <v>0</v>
      </c>
      <c r="S458" s="116">
        <f t="shared" si="1253"/>
        <v>0</v>
      </c>
      <c r="T458" s="112">
        <f t="shared" si="1254"/>
        <v>0</v>
      </c>
    </row>
    <row r="459" spans="1:29" s="101" customFormat="1">
      <c r="A459" s="106" t="s">
        <v>842</v>
      </c>
      <c r="B459" s="107"/>
      <c r="C459" s="108"/>
      <c r="D459" s="122" t="s">
        <v>796</v>
      </c>
      <c r="E459" s="122"/>
      <c r="F459" s="122"/>
      <c r="G459" s="109"/>
      <c r="H459" s="121"/>
      <c r="I459" s="121"/>
      <c r="J459" s="121"/>
      <c r="K459" s="121">
        <f>SUBTOTAL(9,K460:K460)</f>
        <v>0</v>
      </c>
      <c r="L459" s="121">
        <f>SUBTOTAL(9,L460:L460)</f>
        <v>0</v>
      </c>
      <c r="M459" s="121">
        <f>SUBTOTAL(9,M460:M460)</f>
        <v>0</v>
      </c>
      <c r="N459" s="121"/>
      <c r="O459" s="121"/>
      <c r="P459" s="121"/>
      <c r="Q459" s="121"/>
      <c r="R459" s="121">
        <f>SUBTOTAL(9,R460:R460)</f>
        <v>0</v>
      </c>
      <c r="S459" s="121">
        <f>SUBTOTAL(9,S460:S460)</f>
        <v>0</v>
      </c>
      <c r="T459" s="121">
        <f>SUBTOTAL(9,T460:T460)</f>
        <v>0</v>
      </c>
      <c r="U459" s="110"/>
      <c r="V459" s="110"/>
      <c r="W459" s="110"/>
      <c r="X459" s="110"/>
      <c r="Y459" s="110"/>
      <c r="Z459" s="110"/>
      <c r="AA459" s="110"/>
      <c r="AB459" s="110"/>
      <c r="AC459" s="110"/>
    </row>
    <row r="460" spans="1:29" s="101" customFormat="1" ht="36">
      <c r="A460" s="111" t="s">
        <v>843</v>
      </c>
      <c r="B460" s="117" t="s">
        <v>101</v>
      </c>
      <c r="C460" s="74">
        <v>101176</v>
      </c>
      <c r="D460" s="100" t="s">
        <v>287</v>
      </c>
      <c r="E460" s="115" t="s">
        <v>35</v>
      </c>
      <c r="F460" s="115" t="s">
        <v>179</v>
      </c>
      <c r="G460" s="118">
        <v>7.5</v>
      </c>
      <c r="H460" s="116"/>
      <c r="I460" s="116"/>
      <c r="J460" s="116"/>
      <c r="K460" s="116">
        <f t="shared" ref="K460" si="1255">ROUND((H460*G460),2)</f>
        <v>0</v>
      </c>
      <c r="L460" s="116">
        <f t="shared" ref="L460" si="1256">ROUND((I460*G460),2)</f>
        <v>0</v>
      </c>
      <c r="M460" s="116">
        <f t="shared" ref="M460" si="1257">ROUND((L460+K460),2)</f>
        <v>0</v>
      </c>
      <c r="N460" s="116">
        <f t="shared" ref="N460" si="1258">ROUND((IF(Q460="BDI 1",((1+($T$3/100))*H460),((1+($T$4/100))*H460))),2)</f>
        <v>0</v>
      </c>
      <c r="O460" s="116">
        <f t="shared" ref="O460" si="1259">ROUND((IF(Q460="BDI 1",((1+($T$3/100))*I460),((1+($T$4/100))*I460))),2)</f>
        <v>0</v>
      </c>
      <c r="P460" s="116">
        <f t="shared" ref="P460" si="1260">ROUND((N460+O460),2)</f>
        <v>0</v>
      </c>
      <c r="Q460" s="119" t="s">
        <v>109</v>
      </c>
      <c r="R460" s="116">
        <f t="shared" ref="R460" si="1261">ROUND(N460*G460,2)</f>
        <v>0</v>
      </c>
      <c r="S460" s="116">
        <f t="shared" ref="S460" si="1262">ROUND(O460*G460,2)</f>
        <v>0</v>
      </c>
      <c r="T460" s="112">
        <f t="shared" ref="T460" si="1263">ROUND(R460+S460,2)</f>
        <v>0</v>
      </c>
    </row>
    <row r="461" spans="1:29" s="101" customFormat="1">
      <c r="A461" s="106" t="s">
        <v>844</v>
      </c>
      <c r="B461" s="107"/>
      <c r="C461" s="108"/>
      <c r="D461" s="122" t="s">
        <v>793</v>
      </c>
      <c r="E461" s="122"/>
      <c r="F461" s="122"/>
      <c r="G461" s="109"/>
      <c r="H461" s="121"/>
      <c r="I461" s="121"/>
      <c r="J461" s="121"/>
      <c r="K461" s="121">
        <f>SUBTOTAL(9,K462:K462)</f>
        <v>0</v>
      </c>
      <c r="L461" s="121">
        <f>SUBTOTAL(9,L462:L462)</f>
        <v>0</v>
      </c>
      <c r="M461" s="121">
        <f>SUBTOTAL(9,M462:M462)</f>
        <v>0</v>
      </c>
      <c r="N461" s="121"/>
      <c r="O461" s="121"/>
      <c r="P461" s="121"/>
      <c r="Q461" s="121"/>
      <c r="R461" s="121">
        <f>SUBTOTAL(9,R462:R462)</f>
        <v>0</v>
      </c>
      <c r="S461" s="121">
        <f>SUBTOTAL(9,S462:S462)</f>
        <v>0</v>
      </c>
      <c r="T461" s="121">
        <f>SUBTOTAL(9,T462:T462)</f>
        <v>0</v>
      </c>
      <c r="U461" s="110"/>
      <c r="V461" s="110"/>
      <c r="W461" s="110"/>
      <c r="X461" s="110"/>
      <c r="Y461" s="110"/>
      <c r="Z461" s="110"/>
      <c r="AA461" s="110"/>
      <c r="AB461" s="110"/>
      <c r="AC461" s="110"/>
    </row>
    <row r="462" spans="1:29" s="101" customFormat="1" ht="48">
      <c r="A462" s="111" t="s">
        <v>845</v>
      </c>
      <c r="B462" s="117" t="s">
        <v>101</v>
      </c>
      <c r="C462" s="74">
        <v>101193</v>
      </c>
      <c r="D462" s="100" t="s">
        <v>781</v>
      </c>
      <c r="E462" s="115" t="s">
        <v>35</v>
      </c>
      <c r="F462" s="115" t="s">
        <v>179</v>
      </c>
      <c r="G462" s="118">
        <v>32.729999999999997</v>
      </c>
      <c r="H462" s="116"/>
      <c r="I462" s="116"/>
      <c r="J462" s="116"/>
      <c r="K462" s="116">
        <f t="shared" ref="K462" si="1264">ROUND((H462*G462),2)</f>
        <v>0</v>
      </c>
      <c r="L462" s="116">
        <f t="shared" ref="L462" si="1265">ROUND((I462*G462),2)</f>
        <v>0</v>
      </c>
      <c r="M462" s="116">
        <f t="shared" ref="M462" si="1266">ROUND((L462+K462),2)</f>
        <v>0</v>
      </c>
      <c r="N462" s="116">
        <f t="shared" ref="N462" si="1267">ROUND((IF(Q462="BDI 1",((1+($T$3/100))*H462),((1+($T$4/100))*H462))),2)</f>
        <v>0</v>
      </c>
      <c r="O462" s="116">
        <f t="shared" ref="O462" si="1268">ROUND((IF(Q462="BDI 1",((1+($T$3/100))*I462),((1+($T$4/100))*I462))),2)</f>
        <v>0</v>
      </c>
      <c r="P462" s="116">
        <f t="shared" ref="P462" si="1269">ROUND((N462+O462),2)</f>
        <v>0</v>
      </c>
      <c r="Q462" s="119" t="s">
        <v>109</v>
      </c>
      <c r="R462" s="116">
        <f t="shared" ref="R462" si="1270">ROUND(N462*G462,2)</f>
        <v>0</v>
      </c>
      <c r="S462" s="116">
        <f t="shared" ref="S462" si="1271">ROUND(O462*G462,2)</f>
        <v>0</v>
      </c>
      <c r="T462" s="112">
        <f t="shared" ref="T462" si="1272">ROUND(R462+S462,2)</f>
        <v>0</v>
      </c>
    </row>
    <row r="463" spans="1:29" s="101" customFormat="1" ht="15.75" customHeight="1">
      <c r="A463" s="89"/>
      <c r="B463" s="89"/>
      <c r="C463" s="88"/>
      <c r="D463" s="94"/>
      <c r="E463" s="88"/>
      <c r="F463" s="88"/>
      <c r="G463" s="104"/>
      <c r="H463" s="104"/>
      <c r="I463" s="104"/>
      <c r="J463" s="105"/>
      <c r="K463" s="105"/>
      <c r="L463" s="105"/>
      <c r="M463" s="105"/>
      <c r="N463" s="102"/>
      <c r="O463" s="102"/>
      <c r="P463" s="102"/>
      <c r="Q463" s="102"/>
      <c r="R463" s="102"/>
      <c r="S463" s="102"/>
      <c r="T463" s="103"/>
    </row>
    <row r="464" spans="1:29" s="86" customFormat="1">
      <c r="A464" s="123">
        <v>26</v>
      </c>
      <c r="B464" s="75"/>
      <c r="C464" s="76"/>
      <c r="D464" s="52" t="s">
        <v>700</v>
      </c>
      <c r="E464" s="77"/>
      <c r="F464" s="77"/>
      <c r="G464" s="78"/>
      <c r="H464" s="78"/>
      <c r="I464" s="78"/>
      <c r="J464" s="79"/>
      <c r="K464" s="81">
        <f t="shared" ref="K464:M464" si="1273">SUBTOTAL(9,K465)</f>
        <v>0</v>
      </c>
      <c r="L464" s="81">
        <f t="shared" si="1273"/>
        <v>0</v>
      </c>
      <c r="M464" s="81">
        <f t="shared" si="1273"/>
        <v>0</v>
      </c>
      <c r="N464" s="80"/>
      <c r="O464" s="80"/>
      <c r="P464" s="80"/>
      <c r="Q464" s="80"/>
      <c r="R464" s="81">
        <f t="shared" ref="R464:S464" si="1274">SUBTOTAL(9,R465)</f>
        <v>0</v>
      </c>
      <c r="S464" s="81">
        <f t="shared" si="1274"/>
        <v>0</v>
      </c>
      <c r="T464" s="81">
        <f>SUBTOTAL(9,T465)</f>
        <v>0</v>
      </c>
      <c r="U464" s="64"/>
      <c r="V464" s="64"/>
      <c r="W464" s="64"/>
      <c r="X464" s="64"/>
      <c r="Y464" s="64"/>
      <c r="Z464" s="64"/>
      <c r="AA464" s="64"/>
      <c r="AB464" s="64"/>
      <c r="AC464" s="64"/>
    </row>
    <row r="465" spans="1:29" s="86" customFormat="1" ht="24">
      <c r="A465" s="54" t="s">
        <v>846</v>
      </c>
      <c r="B465" s="46" t="s">
        <v>101</v>
      </c>
      <c r="C465" s="74">
        <v>99814</v>
      </c>
      <c r="D465" s="100" t="s">
        <v>774</v>
      </c>
      <c r="E465" s="6" t="s">
        <v>31</v>
      </c>
      <c r="F465" s="6" t="s">
        <v>179</v>
      </c>
      <c r="G465" s="47">
        <v>2636.84</v>
      </c>
      <c r="H465" s="7"/>
      <c r="I465" s="7"/>
      <c r="J465" s="7"/>
      <c r="K465" s="7">
        <f t="shared" ref="K465" si="1275">ROUND((H465*G465),2)</f>
        <v>0</v>
      </c>
      <c r="L465" s="7">
        <f t="shared" ref="L465" si="1276">ROUND((I465*G465),2)</f>
        <v>0</v>
      </c>
      <c r="M465" s="7">
        <f t="shared" ref="M465" si="1277">ROUND((L465+K465),2)</f>
        <v>0</v>
      </c>
      <c r="N465" s="7">
        <f t="shared" ref="N465" si="1278">ROUND((IF(Q465="BDI 1",((1+($T$3/100))*H465),((1+($T$4/100))*H465))),2)</f>
        <v>0</v>
      </c>
      <c r="O465" s="7">
        <f t="shared" ref="O465" si="1279">ROUND((IF(Q465="BDI 1",((1+($T$3/100))*I465),((1+($T$4/100))*I465))),2)</f>
        <v>0</v>
      </c>
      <c r="P465" s="7">
        <f t="shared" ref="P465" si="1280">ROUND((N465+O465),2)</f>
        <v>0</v>
      </c>
      <c r="Q465" s="48" t="s">
        <v>109</v>
      </c>
      <c r="R465" s="7">
        <f t="shared" ref="R465" si="1281">ROUND(N465*G465,2)</f>
        <v>0</v>
      </c>
      <c r="S465" s="7">
        <f t="shared" ref="S465" si="1282">ROUND(O465*G465,2)</f>
        <v>0</v>
      </c>
      <c r="T465" s="8">
        <f t="shared" ref="T465" si="1283">ROUND(R465+S465,2)</f>
        <v>0</v>
      </c>
    </row>
    <row r="466" spans="1:29" s="86" customFormat="1">
      <c r="A466" s="23"/>
      <c r="B466" s="23"/>
      <c r="C466" s="17"/>
      <c r="D466" s="18"/>
      <c r="E466" s="17"/>
      <c r="F466" s="17"/>
      <c r="G466" s="19"/>
      <c r="H466" s="19"/>
      <c r="I466" s="19"/>
      <c r="J466" s="20"/>
      <c r="K466" s="20"/>
      <c r="L466" s="20"/>
      <c r="M466" s="20"/>
      <c r="N466" s="14"/>
      <c r="O466" s="14"/>
      <c r="P466" s="14"/>
      <c r="Q466" s="14"/>
      <c r="R466" s="14"/>
      <c r="S466" s="14"/>
      <c r="T466" s="15"/>
    </row>
    <row r="467" spans="1:29">
      <c r="A467" s="62" t="s">
        <v>21</v>
      </c>
      <c r="B467" s="63"/>
      <c r="C467" s="63"/>
      <c r="D467" s="63"/>
      <c r="E467" s="63"/>
      <c r="F467" s="63"/>
      <c r="G467" s="63"/>
      <c r="H467" s="63"/>
      <c r="I467" s="63"/>
      <c r="J467" s="63"/>
      <c r="K467" s="81">
        <f>SUBTOTAL(9,K9:K465)</f>
        <v>0</v>
      </c>
      <c r="L467" s="81">
        <f>SUBTOTAL(9,L9:L465)</f>
        <v>0</v>
      </c>
      <c r="M467" s="81">
        <f>SUBTOTAL(9,M9:M465)</f>
        <v>0</v>
      </c>
      <c r="N467" s="63"/>
      <c r="O467" s="63"/>
      <c r="P467" s="63"/>
      <c r="Q467" s="57"/>
      <c r="R467" s="81">
        <f>SUBTOTAL(9,R9:R465)</f>
        <v>0</v>
      </c>
      <c r="S467" s="81">
        <f>SUBTOTAL(9,S9:S465)</f>
        <v>0</v>
      </c>
      <c r="T467" s="81">
        <f>SUBTOTAL(9,T9:T465)</f>
        <v>0</v>
      </c>
      <c r="U467" s="120"/>
      <c r="V467"/>
      <c r="W467"/>
      <c r="X467"/>
      <c r="Y467"/>
      <c r="Z467"/>
      <c r="AA467"/>
      <c r="AB467"/>
      <c r="AC467"/>
    </row>
    <row r="468" spans="1:29">
      <c r="A468" s="30"/>
      <c r="B468" s="30"/>
      <c r="C468" s="30"/>
      <c r="D468" s="30"/>
      <c r="E468" s="30"/>
      <c r="F468" s="30"/>
      <c r="G468" s="31"/>
      <c r="H468" s="31"/>
      <c r="I468" s="31"/>
      <c r="J468" s="32"/>
      <c r="K468" s="32"/>
      <c r="L468" s="70"/>
      <c r="M468" s="70"/>
      <c r="N468" s="32"/>
      <c r="O468" s="32"/>
      <c r="P468" s="33"/>
      <c r="Q468" s="33"/>
      <c r="R468" s="33"/>
      <c r="S468" s="33"/>
      <c r="T468" s="58"/>
      <c r="U468"/>
      <c r="V468"/>
      <c r="W468"/>
      <c r="X468"/>
      <c r="Y468"/>
      <c r="Z468"/>
      <c r="AA468"/>
      <c r="AB468"/>
      <c r="AC468"/>
    </row>
    <row r="469" spans="1:29">
      <c r="A469" s="25"/>
      <c r="B469" s="25"/>
      <c r="C469" s="25"/>
      <c r="D469" s="34"/>
      <c r="E469" s="25"/>
      <c r="F469" s="25"/>
      <c r="G469" s="25"/>
      <c r="H469" s="34"/>
      <c r="I469" s="25"/>
      <c r="J469" s="25"/>
      <c r="K469" s="25"/>
      <c r="L469" s="25"/>
      <c r="M469" s="25"/>
      <c r="N469" s="27"/>
      <c r="O469" s="24"/>
      <c r="P469" s="27"/>
      <c r="Q469" s="27"/>
      <c r="R469" s="27"/>
      <c r="S469" s="124"/>
      <c r="T469" s="124"/>
      <c r="U469"/>
      <c r="V469"/>
      <c r="W469"/>
      <c r="X469"/>
      <c r="Y469"/>
      <c r="Z469"/>
      <c r="AA469"/>
      <c r="AB469"/>
      <c r="AC469"/>
    </row>
    <row r="470" spans="1:29">
      <c r="A470" s="25"/>
      <c r="B470" s="25"/>
      <c r="C470" s="25"/>
      <c r="D470" s="34"/>
      <c r="E470" s="25"/>
      <c r="F470" s="25"/>
      <c r="G470" s="25"/>
      <c r="H470" s="25"/>
      <c r="I470" s="34"/>
      <c r="J470" s="27"/>
      <c r="K470" s="27"/>
      <c r="L470" s="27"/>
      <c r="M470" s="82"/>
      <c r="N470" s="82"/>
      <c r="O470" s="83"/>
      <c r="P470" s="82"/>
      <c r="Q470" s="27"/>
      <c r="R470" s="28"/>
      <c r="S470" s="28"/>
      <c r="T470" s="59"/>
      <c r="U470"/>
      <c r="V470"/>
      <c r="W470"/>
      <c r="X470"/>
      <c r="Y470"/>
      <c r="Z470"/>
      <c r="AA470"/>
      <c r="AB470"/>
      <c r="AC470"/>
    </row>
    <row r="471" spans="1:29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82"/>
      <c r="N471" s="82"/>
      <c r="O471" s="83"/>
      <c r="P471" s="84"/>
      <c r="Q471" s="24"/>
      <c r="R471" s="27"/>
      <c r="S471" s="27"/>
      <c r="T471" s="56"/>
      <c r="U471"/>
      <c r="V471"/>
      <c r="W471"/>
      <c r="X471"/>
      <c r="Y471"/>
      <c r="Z471"/>
      <c r="AA471"/>
      <c r="AB471"/>
      <c r="AC471"/>
    </row>
    <row r="472" spans="1:29">
      <c r="A472" s="25"/>
      <c r="B472" s="25"/>
      <c r="C472" s="25"/>
      <c r="D472" s="34"/>
      <c r="E472" s="25"/>
      <c r="F472" s="25"/>
      <c r="G472" s="25"/>
      <c r="H472" s="34"/>
      <c r="I472" s="25"/>
      <c r="J472" s="27"/>
      <c r="K472" s="27"/>
      <c r="L472" s="27"/>
      <c r="M472" s="29"/>
      <c r="N472" s="29"/>
      <c r="O472" s="56"/>
      <c r="P472" s="24"/>
      <c r="Q472" s="24"/>
      <c r="R472" s="85"/>
      <c r="S472" s="29"/>
      <c r="T472" s="56"/>
      <c r="U472"/>
      <c r="V472"/>
      <c r="W472"/>
      <c r="X472"/>
      <c r="Y472"/>
      <c r="Z472"/>
      <c r="AA472"/>
      <c r="AB472"/>
      <c r="AC472"/>
    </row>
    <row r="473" spans="1:29">
      <c r="A473" s="35"/>
      <c r="B473" s="35"/>
      <c r="C473" s="35"/>
      <c r="D473" s="35"/>
      <c r="E473" s="35"/>
      <c r="F473" s="35"/>
      <c r="G473" s="36"/>
      <c r="H473" s="36"/>
      <c r="I473" s="36"/>
      <c r="J473" s="37"/>
      <c r="K473" s="37"/>
      <c r="L473" s="37"/>
      <c r="M473" s="37"/>
      <c r="N473" s="37"/>
      <c r="O473" s="37"/>
      <c r="P473" s="38"/>
      <c r="Q473" s="38"/>
      <c r="R473" s="38"/>
      <c r="S473" s="38"/>
      <c r="T473" s="60"/>
      <c r="U473"/>
      <c r="V473"/>
      <c r="W473"/>
      <c r="X473"/>
      <c r="Y473"/>
      <c r="Z473"/>
      <c r="AA473"/>
      <c r="AB473"/>
      <c r="AC473"/>
    </row>
    <row r="474" spans="1:29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61"/>
      <c r="U474"/>
      <c r="V474"/>
      <c r="W474"/>
      <c r="X474"/>
      <c r="Y474"/>
      <c r="Z474"/>
      <c r="AA474"/>
      <c r="AB474"/>
      <c r="AC474"/>
    </row>
    <row r="475" spans="1:29">
      <c r="H475" s="24"/>
      <c r="U475"/>
      <c r="V475"/>
      <c r="W475"/>
      <c r="X475"/>
      <c r="Y475"/>
      <c r="Z475"/>
      <c r="AA475"/>
      <c r="AB475"/>
      <c r="AC475"/>
    </row>
    <row r="476" spans="1:29">
      <c r="H476" s="24"/>
      <c r="T476" s="71"/>
      <c r="U476"/>
      <c r="V476"/>
      <c r="W476"/>
      <c r="X476"/>
      <c r="Y476"/>
      <c r="Z476"/>
      <c r="AA476"/>
      <c r="AB476"/>
      <c r="AC476"/>
    </row>
    <row r="477" spans="1:29">
      <c r="H477" s="24"/>
      <c r="U477"/>
      <c r="V477"/>
      <c r="W477"/>
      <c r="X477"/>
      <c r="Y477"/>
      <c r="Z477"/>
      <c r="AA477"/>
      <c r="AB477"/>
      <c r="AC477"/>
    </row>
    <row r="478" spans="1:29">
      <c r="H478" s="24"/>
      <c r="T478" s="71"/>
      <c r="U478"/>
      <c r="V478"/>
      <c r="W478"/>
      <c r="X478"/>
      <c r="Y478"/>
      <c r="Z478"/>
      <c r="AA478"/>
      <c r="AB478"/>
      <c r="AC478"/>
    </row>
    <row r="479" spans="1:29">
      <c r="H479" s="24"/>
      <c r="U479"/>
      <c r="V479"/>
      <c r="W479"/>
      <c r="X479"/>
      <c r="Y479"/>
      <c r="Z479"/>
      <c r="AA479"/>
      <c r="AB479"/>
      <c r="AC479"/>
    </row>
    <row r="480" spans="1:29">
      <c r="H480" s="24"/>
      <c r="U480"/>
      <c r="V480"/>
      <c r="W480"/>
      <c r="X480"/>
      <c r="Y480"/>
      <c r="Z480"/>
      <c r="AA480"/>
      <c r="AB480"/>
      <c r="AC480"/>
    </row>
    <row r="481" spans="8:29">
      <c r="H481" s="24"/>
      <c r="U481"/>
      <c r="V481"/>
      <c r="W481"/>
      <c r="X481"/>
      <c r="Y481"/>
      <c r="Z481"/>
      <c r="AA481"/>
      <c r="AB481"/>
      <c r="AC481"/>
    </row>
    <row r="482" spans="8:29">
      <c r="H482" s="24"/>
      <c r="U482"/>
      <c r="V482"/>
      <c r="W482"/>
      <c r="X482"/>
      <c r="Y482"/>
      <c r="Z482"/>
      <c r="AA482"/>
      <c r="AB482"/>
      <c r="AC482"/>
    </row>
    <row r="483" spans="8:29">
      <c r="H483" s="24"/>
      <c r="U483"/>
      <c r="V483"/>
      <c r="W483"/>
      <c r="X483"/>
      <c r="Y483"/>
      <c r="Z483"/>
      <c r="AA483"/>
      <c r="AB483"/>
      <c r="AC483"/>
    </row>
    <row r="484" spans="8:29">
      <c r="H484" s="24"/>
      <c r="U484"/>
      <c r="V484"/>
      <c r="W484"/>
      <c r="X484"/>
      <c r="Y484"/>
      <c r="Z484"/>
      <c r="AA484"/>
      <c r="AB484"/>
      <c r="AC484"/>
    </row>
    <row r="485" spans="8:29">
      <c r="H485" s="24"/>
      <c r="U485"/>
      <c r="V485"/>
      <c r="W485"/>
      <c r="X485"/>
      <c r="Y485"/>
      <c r="Z485"/>
      <c r="AA485"/>
      <c r="AB485"/>
      <c r="AC485"/>
    </row>
    <row r="486" spans="8:29">
      <c r="H486" s="24"/>
      <c r="U486"/>
      <c r="V486"/>
      <c r="W486"/>
      <c r="X486"/>
      <c r="Y486"/>
      <c r="Z486"/>
      <c r="AA486"/>
      <c r="AB486"/>
      <c r="AC486"/>
    </row>
    <row r="487" spans="8:29">
      <c r="H487" s="24"/>
      <c r="U487"/>
      <c r="V487"/>
      <c r="W487"/>
      <c r="X487"/>
      <c r="Y487"/>
      <c r="Z487"/>
      <c r="AA487"/>
      <c r="AB487"/>
      <c r="AC487"/>
    </row>
    <row r="488" spans="8:29">
      <c r="H488" s="24"/>
      <c r="U488"/>
      <c r="V488"/>
      <c r="W488"/>
      <c r="X488"/>
      <c r="Y488"/>
      <c r="Z488"/>
      <c r="AA488"/>
      <c r="AB488"/>
      <c r="AC488"/>
    </row>
    <row r="489" spans="8:29">
      <c r="H489" s="24"/>
      <c r="U489"/>
      <c r="V489"/>
      <c r="W489"/>
      <c r="X489"/>
      <c r="Y489"/>
      <c r="Z489"/>
      <c r="AA489"/>
      <c r="AB489"/>
      <c r="AC489"/>
    </row>
    <row r="490" spans="8:29">
      <c r="H490" s="24"/>
      <c r="U490"/>
      <c r="V490"/>
      <c r="W490"/>
      <c r="X490"/>
      <c r="Y490"/>
      <c r="Z490"/>
      <c r="AA490"/>
      <c r="AB490"/>
      <c r="AC490"/>
    </row>
    <row r="491" spans="8:29">
      <c r="H491" s="24"/>
      <c r="T491"/>
      <c r="U491"/>
      <c r="V491"/>
      <c r="W491"/>
      <c r="X491"/>
      <c r="Y491"/>
      <c r="Z491"/>
      <c r="AA491"/>
      <c r="AB491"/>
      <c r="AC491"/>
    </row>
    <row r="492" spans="8:29">
      <c r="H492" s="24"/>
      <c r="T492"/>
      <c r="U492"/>
      <c r="V492"/>
      <c r="W492"/>
      <c r="X492"/>
      <c r="Y492"/>
      <c r="Z492"/>
      <c r="AA492"/>
      <c r="AB492"/>
      <c r="AC492"/>
    </row>
    <row r="493" spans="8:29">
      <c r="H493" s="24"/>
      <c r="T493"/>
      <c r="U493"/>
      <c r="V493"/>
      <c r="W493"/>
      <c r="X493"/>
      <c r="Y493"/>
      <c r="Z493"/>
      <c r="AA493"/>
      <c r="AB493"/>
      <c r="AC493"/>
    </row>
    <row r="494" spans="8:29">
      <c r="H494" s="24"/>
      <c r="T494"/>
      <c r="U494"/>
      <c r="V494"/>
      <c r="W494"/>
      <c r="X494"/>
      <c r="Y494"/>
      <c r="Z494"/>
      <c r="AA494"/>
      <c r="AB494"/>
      <c r="AC494"/>
    </row>
    <row r="495" spans="8:29">
      <c r="H495" s="24"/>
      <c r="T495"/>
      <c r="U495"/>
      <c r="V495"/>
      <c r="W495"/>
      <c r="X495"/>
      <c r="Y495"/>
      <c r="Z495"/>
      <c r="AA495"/>
      <c r="AB495"/>
      <c r="AC495"/>
    </row>
    <row r="496" spans="8:29">
      <c r="H496" s="24"/>
      <c r="T496"/>
      <c r="U496"/>
      <c r="V496"/>
      <c r="W496"/>
      <c r="X496"/>
      <c r="Y496"/>
      <c r="Z496"/>
      <c r="AA496"/>
      <c r="AB496"/>
      <c r="AC496"/>
    </row>
    <row r="497" spans="8:29">
      <c r="H497" s="24"/>
      <c r="T497"/>
      <c r="U497"/>
      <c r="V497"/>
      <c r="W497"/>
      <c r="X497"/>
      <c r="Y497"/>
      <c r="Z497"/>
      <c r="AA497"/>
      <c r="AB497"/>
      <c r="AC497"/>
    </row>
    <row r="498" spans="8:29">
      <c r="H498" s="24"/>
      <c r="T498"/>
      <c r="U498"/>
      <c r="V498"/>
      <c r="W498"/>
      <c r="X498"/>
      <c r="Y498"/>
      <c r="Z498"/>
      <c r="AA498"/>
      <c r="AB498"/>
      <c r="AC498"/>
    </row>
    <row r="499" spans="8:29">
      <c r="H499" s="24"/>
      <c r="T499"/>
      <c r="U499"/>
      <c r="V499"/>
      <c r="W499"/>
      <c r="X499"/>
      <c r="Y499"/>
      <c r="Z499"/>
      <c r="AA499"/>
      <c r="AB499"/>
      <c r="AC499"/>
    </row>
    <row r="500" spans="8:29">
      <c r="H500" s="24"/>
      <c r="T500"/>
      <c r="U500"/>
      <c r="V500"/>
      <c r="W500"/>
      <c r="X500"/>
      <c r="Y500"/>
      <c r="Z500"/>
      <c r="AA500"/>
      <c r="AB500"/>
      <c r="AC500"/>
    </row>
    <row r="501" spans="8:29">
      <c r="H501" s="24"/>
      <c r="T501"/>
      <c r="U501"/>
      <c r="V501"/>
      <c r="W501"/>
      <c r="X501"/>
      <c r="Y501"/>
      <c r="Z501"/>
      <c r="AA501"/>
      <c r="AB501"/>
      <c r="AC501"/>
    </row>
    <row r="502" spans="8:29">
      <c r="H502" s="24"/>
      <c r="T502"/>
      <c r="U502"/>
      <c r="V502"/>
      <c r="W502"/>
      <c r="X502"/>
      <c r="Y502"/>
      <c r="Z502"/>
      <c r="AA502"/>
      <c r="AB502"/>
      <c r="AC502"/>
    </row>
  </sheetData>
  <mergeCells count="17">
    <mergeCell ref="A1:T1"/>
    <mergeCell ref="C5:P5"/>
    <mergeCell ref="A6:A7"/>
    <mergeCell ref="C6:C7"/>
    <mergeCell ref="D6:D7"/>
    <mergeCell ref="E6:E7"/>
    <mergeCell ref="G6:G7"/>
    <mergeCell ref="H6:J6"/>
    <mergeCell ref="N6:P6"/>
    <mergeCell ref="R6:T6"/>
    <mergeCell ref="B6:B7"/>
    <mergeCell ref="S469:T469"/>
    <mergeCell ref="A2:T2"/>
    <mergeCell ref="C3:P3"/>
    <mergeCell ref="C4:P4"/>
    <mergeCell ref="Q6:Q7"/>
    <mergeCell ref="K6:M6"/>
  </mergeCells>
  <phoneticPr fontId="22" type="noConversion"/>
  <dataValidations disablePrompts="1" count="1">
    <dataValidation type="list" allowBlank="1" showInputMessage="1" showErrorMessage="1" sqref="Q239:Q240 Q134 Q105:Q107 Q92:Q95 Q63:Q68 Q78:Q79 Q58:Q59 Q88 Q97:Q98 Q453:Q458 Q293:Q294 Q31:Q33 Q111:Q113 Q27 Q21:Q23 Q70:Q72 Q74 Q136:Q138 Q11:Q12 Q14:Q15 Q17:Q19 Q35:Q44 Q46:Q54 Q56 Q102:Q103 Q297:Q305 Q115 Q84:Q85 Q127 Q441:Q449 Q142:Q143 Q150 Q152:Q154 Q156:Q159 Q161:Q183 Q185:Q186 Q192:Q197 Q199:Q200 Q202 Q225:Q237 Q244:Q251 Q259:Q265 Q267 Q269:Q275 Q277:Q283 Q285:Q288 Q290:Q291 Q308:Q320 Q328:Q329 Q123:Q125 Q337:Q338 Q342:Q343 Q333:Q334 Q359:Q361 Q324:Q326 Q364:Q366 Q368:Q370 Q372:Q374 Q376 Q391:Q392 Q394:Q401 Q405:Q406 Q408:Q410 Q412:Q416 Q418:Q424 Q426 Q428:Q434 Q436 Q438 Q352:Q357 Q465 Q145:Q146 Q188:Q190 Q204:Q223 Q253:Q257 Q129:Q130 Q81:Q82 Q331 Q345 Q347:Q348 Q380:Q381 Q383:Q387 Q462 Q460 Q117:Q119">
      <formula1>"BDI 1,BDI 2"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6" fitToHeight="0" orientation="landscape" r:id="rId1"/>
  <headerFooter differentOddEven="1">
    <oddHeader>&amp;L                                                                                                                                                    &amp;G 
&amp;C&amp;"Arial,Normal"&amp;10
PREFEITURA MUNICIPAL DE CAMPO BOM
Departamento de Planejamento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8"/>
  <sheetViews>
    <sheetView workbookViewId="0">
      <selection activeCell="J75" sqref="J75"/>
    </sheetView>
  </sheetViews>
  <sheetFormatPr defaultRowHeight="15"/>
  <cols>
    <col min="17" max="17" width="21.140625" customWidth="1"/>
  </cols>
  <sheetData>
    <row r="1" spans="1:9">
      <c r="A1">
        <v>7.5</v>
      </c>
    </row>
    <row r="2" spans="1:9">
      <c r="A2">
        <v>9</v>
      </c>
    </row>
    <row r="3" spans="1:9">
      <c r="A3">
        <v>2.52</v>
      </c>
    </row>
    <row r="4" spans="1:9">
      <c r="A4">
        <v>3.15</v>
      </c>
    </row>
    <row r="5" spans="1:9">
      <c r="A5">
        <v>3.84</v>
      </c>
    </row>
    <row r="6" spans="1:9">
      <c r="A6">
        <v>8.5500000000000007</v>
      </c>
    </row>
    <row r="7" spans="1:9">
      <c r="A7">
        <f>SUM(A1:A6)</f>
        <v>34.56</v>
      </c>
      <c r="B7">
        <f>A7*0.15</f>
        <v>5.1840000000000002</v>
      </c>
    </row>
    <row r="13" spans="1:9">
      <c r="D13">
        <v>5.65</v>
      </c>
    </row>
    <row r="14" spans="1:9">
      <c r="D14">
        <v>5.65</v>
      </c>
      <c r="F14">
        <v>1.2</v>
      </c>
    </row>
    <row r="15" spans="1:9">
      <c r="D15">
        <v>6.75</v>
      </c>
      <c r="F15">
        <v>1.2</v>
      </c>
      <c r="I15">
        <f>1.2*1.65+1.2*1.3+2.4*2*0.35/2</f>
        <v>4.38</v>
      </c>
    </row>
    <row r="16" spans="1:9">
      <c r="D16">
        <v>6.75</v>
      </c>
      <c r="F16">
        <v>2.4</v>
      </c>
    </row>
    <row r="17" spans="2:23">
      <c r="D17">
        <v>2.65</v>
      </c>
      <c r="F17">
        <v>2.4</v>
      </c>
    </row>
    <row r="18" spans="2:23">
      <c r="D18">
        <v>1.35</v>
      </c>
      <c r="F18">
        <f>SUM(F14:F17)</f>
        <v>7.1999999999999993</v>
      </c>
    </row>
    <row r="19" spans="2:23">
      <c r="D19">
        <v>2.1</v>
      </c>
    </row>
    <row r="20" spans="2:23">
      <c r="D20">
        <f>SUM(D13:D19)</f>
        <v>30.900000000000002</v>
      </c>
    </row>
    <row r="25" spans="2:23">
      <c r="R25" t="s">
        <v>188</v>
      </c>
    </row>
    <row r="26" spans="2:23">
      <c r="B26">
        <v>1.26</v>
      </c>
      <c r="C26">
        <v>3</v>
      </c>
      <c r="D26">
        <f>C26*B26</f>
        <v>3.7800000000000002</v>
      </c>
      <c r="G26">
        <v>0.3</v>
      </c>
      <c r="H26">
        <v>2</v>
      </c>
      <c r="I26">
        <f>H26*G26</f>
        <v>0.6</v>
      </c>
      <c r="M26">
        <f>N26*O26*P26*Q26</f>
        <v>0.4200000000000001</v>
      </c>
      <c r="N26">
        <v>3</v>
      </c>
      <c r="O26">
        <v>0.2</v>
      </c>
      <c r="P26">
        <v>0.2</v>
      </c>
      <c r="Q26">
        <v>3.5</v>
      </c>
      <c r="R26">
        <f>(O26*Q26*2+P26*Q26*2)*N26</f>
        <v>8.4</v>
      </c>
      <c r="T26">
        <f>Q26*N26*4</f>
        <v>42</v>
      </c>
      <c r="W26">
        <f>N26*Q26</f>
        <v>10.5</v>
      </c>
    </row>
    <row r="27" spans="2:23">
      <c r="B27">
        <v>3.18</v>
      </c>
      <c r="C27">
        <v>5</v>
      </c>
      <c r="D27">
        <f t="shared" ref="D27:D46" si="0">C27*B27</f>
        <v>15.9</v>
      </c>
      <c r="G27">
        <v>1.3</v>
      </c>
      <c r="H27">
        <v>6</v>
      </c>
      <c r="I27">
        <f t="shared" ref="I27:I56" si="1">H27*G27</f>
        <v>7.8000000000000007</v>
      </c>
      <c r="M27">
        <f t="shared" ref="M27:M29" si="2">N27*O27*P27*Q27</f>
        <v>0.42</v>
      </c>
      <c r="N27">
        <v>5</v>
      </c>
      <c r="O27">
        <v>0.2</v>
      </c>
      <c r="P27">
        <v>0.15</v>
      </c>
      <c r="Q27">
        <v>2.8</v>
      </c>
      <c r="R27">
        <f t="shared" ref="R27:R29" si="3">(O27*Q27*2+P27*Q27*2)*N27</f>
        <v>9.8000000000000007</v>
      </c>
      <c r="T27">
        <f t="shared" ref="T27:T29" si="4">Q27*N27*4</f>
        <v>56</v>
      </c>
      <c r="W27">
        <f t="shared" ref="W27:W29" si="5">N27*Q27</f>
        <v>14</v>
      </c>
    </row>
    <row r="28" spans="2:23">
      <c r="B28">
        <v>2.25</v>
      </c>
      <c r="C28">
        <v>5</v>
      </c>
      <c r="D28">
        <f t="shared" si="0"/>
        <v>11.25</v>
      </c>
      <c r="G28">
        <v>1</v>
      </c>
      <c r="H28">
        <v>3</v>
      </c>
      <c r="I28">
        <f t="shared" si="1"/>
        <v>3</v>
      </c>
      <c r="M28">
        <f t="shared" si="2"/>
        <v>0.19349999999999998</v>
      </c>
      <c r="N28">
        <v>2</v>
      </c>
      <c r="O28">
        <v>0.15</v>
      </c>
      <c r="P28">
        <v>0.15</v>
      </c>
      <c r="Q28">
        <v>4.3</v>
      </c>
      <c r="R28">
        <f t="shared" si="3"/>
        <v>5.1599999999999993</v>
      </c>
      <c r="T28">
        <f t="shared" si="4"/>
        <v>34.4</v>
      </c>
      <c r="W28">
        <f t="shared" si="5"/>
        <v>8.6</v>
      </c>
    </row>
    <row r="29" spans="2:23">
      <c r="B29">
        <v>1.33</v>
      </c>
      <c r="C29">
        <v>5</v>
      </c>
      <c r="D29">
        <f t="shared" si="0"/>
        <v>6.65</v>
      </c>
      <c r="G29">
        <v>1.3</v>
      </c>
      <c r="H29">
        <v>3</v>
      </c>
      <c r="I29">
        <f t="shared" si="1"/>
        <v>3.9000000000000004</v>
      </c>
      <c r="M29">
        <f t="shared" si="2"/>
        <v>0.17549999999999999</v>
      </c>
      <c r="N29">
        <v>2</v>
      </c>
      <c r="O29">
        <v>0.15</v>
      </c>
      <c r="P29">
        <v>0.15</v>
      </c>
      <c r="Q29">
        <v>3.9</v>
      </c>
      <c r="R29">
        <f t="shared" si="3"/>
        <v>4.68</v>
      </c>
      <c r="T29">
        <f t="shared" si="4"/>
        <v>31.2</v>
      </c>
      <c r="W29">
        <f t="shared" si="5"/>
        <v>7.8</v>
      </c>
    </row>
    <row r="30" spans="2:23">
      <c r="B30">
        <v>1.24</v>
      </c>
      <c r="C30">
        <v>5</v>
      </c>
      <c r="D30">
        <f t="shared" si="0"/>
        <v>6.2</v>
      </c>
      <c r="G30">
        <v>1.8</v>
      </c>
      <c r="H30">
        <v>3</v>
      </c>
      <c r="I30">
        <f t="shared" si="1"/>
        <v>5.4</v>
      </c>
      <c r="M30">
        <f>SUM(M26:M29)</f>
        <v>1.2090000000000001</v>
      </c>
      <c r="R30">
        <f>SUM(R26:R29)</f>
        <v>28.040000000000003</v>
      </c>
      <c r="T30">
        <f>SUM(T26:T29)</f>
        <v>163.6</v>
      </c>
      <c r="U30">
        <f>T30*1.1</f>
        <v>179.96</v>
      </c>
      <c r="W30">
        <f>SUM(W26:W29)</f>
        <v>40.9</v>
      </c>
    </row>
    <row r="31" spans="2:23">
      <c r="B31">
        <v>1.27</v>
      </c>
      <c r="C31">
        <v>3</v>
      </c>
      <c r="D31">
        <f t="shared" si="0"/>
        <v>3.81</v>
      </c>
      <c r="G31">
        <v>1</v>
      </c>
      <c r="H31">
        <v>3</v>
      </c>
      <c r="I31">
        <f t="shared" si="1"/>
        <v>3</v>
      </c>
      <c r="U31">
        <f>U30*0.617</f>
        <v>111.03532</v>
      </c>
    </row>
    <row r="32" spans="2:23">
      <c r="B32">
        <v>1.48</v>
      </c>
      <c r="C32">
        <v>3</v>
      </c>
      <c r="D32">
        <f t="shared" si="0"/>
        <v>4.4399999999999995</v>
      </c>
      <c r="G32">
        <v>1.3</v>
      </c>
      <c r="H32">
        <v>3</v>
      </c>
      <c r="I32">
        <f t="shared" si="1"/>
        <v>3.9000000000000004</v>
      </c>
    </row>
    <row r="33" spans="2:20">
      <c r="B33">
        <v>1.28</v>
      </c>
      <c r="C33">
        <v>2</v>
      </c>
      <c r="D33">
        <f t="shared" si="0"/>
        <v>2.56</v>
      </c>
      <c r="G33">
        <v>0.6</v>
      </c>
      <c r="H33">
        <v>3</v>
      </c>
      <c r="I33">
        <f t="shared" si="1"/>
        <v>1.7999999999999998</v>
      </c>
    </row>
    <row r="34" spans="2:20">
      <c r="B34">
        <v>1</v>
      </c>
      <c r="C34">
        <v>6</v>
      </c>
      <c r="D34">
        <f t="shared" si="0"/>
        <v>6</v>
      </c>
      <c r="G34">
        <v>0.3</v>
      </c>
      <c r="H34">
        <v>5</v>
      </c>
      <c r="I34">
        <f t="shared" si="1"/>
        <v>1.5</v>
      </c>
      <c r="M34">
        <f>N34*O34*P34</f>
        <v>0.34600000000000009</v>
      </c>
      <c r="N34">
        <v>8.65</v>
      </c>
      <c r="O34">
        <v>0.2</v>
      </c>
      <c r="P34">
        <v>0.2</v>
      </c>
      <c r="Q34">
        <f>N34*O34+N34*P34*2</f>
        <v>5.19</v>
      </c>
    </row>
    <row r="35" spans="2:20">
      <c r="B35">
        <v>1.97</v>
      </c>
      <c r="C35">
        <v>5</v>
      </c>
      <c r="D35">
        <f t="shared" si="0"/>
        <v>9.85</v>
      </c>
      <c r="G35">
        <v>2</v>
      </c>
      <c r="H35">
        <v>3</v>
      </c>
      <c r="I35">
        <f t="shared" si="1"/>
        <v>6</v>
      </c>
      <c r="M35">
        <f t="shared" ref="M35:M39" si="6">N35*O35*P35</f>
        <v>0.39900000000000002</v>
      </c>
      <c r="N35">
        <f>6.65*2</f>
        <v>13.3</v>
      </c>
      <c r="O35">
        <v>0.15</v>
      </c>
      <c r="P35">
        <v>0.2</v>
      </c>
      <c r="Q35">
        <f t="shared" ref="Q35:Q39" si="7">N35*O35+N35*P35*2</f>
        <v>7.3150000000000004</v>
      </c>
    </row>
    <row r="36" spans="2:20">
      <c r="B36">
        <v>1.32</v>
      </c>
      <c r="C36">
        <v>3</v>
      </c>
      <c r="D36">
        <f t="shared" si="0"/>
        <v>3.96</v>
      </c>
      <c r="G36">
        <v>1.3</v>
      </c>
      <c r="H36">
        <v>5</v>
      </c>
      <c r="I36">
        <f t="shared" si="1"/>
        <v>6.5</v>
      </c>
      <c r="M36">
        <f t="shared" si="6"/>
        <v>0.49320000000000008</v>
      </c>
      <c r="N36">
        <f>5.48*3</f>
        <v>16.440000000000001</v>
      </c>
      <c r="O36">
        <v>0.15</v>
      </c>
      <c r="P36">
        <v>0.2</v>
      </c>
      <c r="Q36">
        <f t="shared" si="7"/>
        <v>9.0420000000000016</v>
      </c>
    </row>
    <row r="37" spans="2:20">
      <c r="B37">
        <v>1.43</v>
      </c>
      <c r="C37">
        <v>6</v>
      </c>
      <c r="D37">
        <f t="shared" si="0"/>
        <v>8.58</v>
      </c>
      <c r="G37">
        <v>1.3</v>
      </c>
      <c r="H37">
        <v>5</v>
      </c>
      <c r="I37">
        <f t="shared" si="1"/>
        <v>6.5</v>
      </c>
      <c r="M37">
        <f t="shared" si="6"/>
        <v>3.3000000000000002E-2</v>
      </c>
      <c r="N37">
        <v>1.1000000000000001</v>
      </c>
      <c r="O37">
        <v>0.15</v>
      </c>
      <c r="P37">
        <v>0.2</v>
      </c>
      <c r="Q37">
        <f t="shared" si="7"/>
        <v>0.60500000000000009</v>
      </c>
    </row>
    <row r="38" spans="2:20">
      <c r="B38">
        <v>1.17</v>
      </c>
      <c r="C38">
        <v>3</v>
      </c>
      <c r="D38">
        <f t="shared" si="0"/>
        <v>3.51</v>
      </c>
      <c r="G38">
        <v>1.3</v>
      </c>
      <c r="H38">
        <v>5</v>
      </c>
      <c r="I38">
        <f t="shared" si="1"/>
        <v>6.5</v>
      </c>
      <c r="M38">
        <f t="shared" si="6"/>
        <v>6.1499999999999992E-2</v>
      </c>
      <c r="N38">
        <v>2.0499999999999998</v>
      </c>
      <c r="O38">
        <v>0.15</v>
      </c>
      <c r="P38">
        <v>0.2</v>
      </c>
      <c r="Q38">
        <f t="shared" si="7"/>
        <v>1.1274999999999999</v>
      </c>
    </row>
    <row r="39" spans="2:20">
      <c r="B39">
        <v>1.92</v>
      </c>
      <c r="C39">
        <v>5</v>
      </c>
      <c r="D39">
        <f t="shared" si="0"/>
        <v>9.6</v>
      </c>
      <c r="G39">
        <v>0.3</v>
      </c>
      <c r="H39">
        <v>0</v>
      </c>
      <c r="I39">
        <f t="shared" si="1"/>
        <v>0</v>
      </c>
      <c r="M39">
        <f t="shared" si="6"/>
        <v>0.19500000000000001</v>
      </c>
      <c r="N39">
        <f>1.2+1.2+2.05*2</f>
        <v>6.5</v>
      </c>
      <c r="O39">
        <v>0.15</v>
      </c>
      <c r="P39">
        <v>0.2</v>
      </c>
      <c r="Q39">
        <f t="shared" si="7"/>
        <v>3.5750000000000002</v>
      </c>
    </row>
    <row r="40" spans="2:20">
      <c r="B40">
        <v>1.02</v>
      </c>
      <c r="C40">
        <v>3</v>
      </c>
      <c r="D40">
        <f t="shared" si="0"/>
        <v>3.06</v>
      </c>
      <c r="G40">
        <v>2.2999999999999998</v>
      </c>
      <c r="H40">
        <v>3</v>
      </c>
      <c r="I40">
        <f t="shared" si="1"/>
        <v>6.8999999999999995</v>
      </c>
      <c r="M40">
        <f>SUM(M34:M39)</f>
        <v>1.5277000000000001</v>
      </c>
      <c r="N40">
        <f>SUM(N34:N39)</f>
        <v>48.04</v>
      </c>
      <c r="Q40">
        <f>SUM(Q34:Q39)</f>
        <v>26.854500000000005</v>
      </c>
    </row>
    <row r="41" spans="2:20">
      <c r="B41">
        <v>1.34</v>
      </c>
      <c r="C41">
        <v>5</v>
      </c>
      <c r="D41">
        <f t="shared" si="0"/>
        <v>6.7</v>
      </c>
      <c r="G41">
        <v>2.1</v>
      </c>
      <c r="H41">
        <v>3</v>
      </c>
      <c r="I41">
        <f t="shared" si="1"/>
        <v>6.3000000000000007</v>
      </c>
      <c r="N41">
        <f>N40*4</f>
        <v>192.16</v>
      </c>
    </row>
    <row r="42" spans="2:20">
      <c r="B42">
        <v>1.01</v>
      </c>
      <c r="C42">
        <v>8</v>
      </c>
      <c r="D42">
        <f t="shared" si="0"/>
        <v>8.08</v>
      </c>
      <c r="G42">
        <v>1.3</v>
      </c>
      <c r="H42">
        <v>5</v>
      </c>
      <c r="I42">
        <f t="shared" si="1"/>
        <v>6.5</v>
      </c>
      <c r="N42">
        <f>N41*1.1*0.395</f>
        <v>83.493520000000004</v>
      </c>
    </row>
    <row r="43" spans="2:20">
      <c r="B43">
        <v>1.1200000000000001</v>
      </c>
      <c r="C43">
        <v>2</v>
      </c>
      <c r="D43">
        <f t="shared" si="0"/>
        <v>2.2400000000000002</v>
      </c>
      <c r="G43">
        <v>1</v>
      </c>
      <c r="H43">
        <v>3</v>
      </c>
      <c r="I43">
        <f t="shared" si="1"/>
        <v>3</v>
      </c>
    </row>
    <row r="44" spans="2:20">
      <c r="B44">
        <v>0.95</v>
      </c>
      <c r="C44">
        <v>5</v>
      </c>
      <c r="D44">
        <f t="shared" si="0"/>
        <v>4.75</v>
      </c>
      <c r="G44">
        <v>2.2400000000000002</v>
      </c>
      <c r="H44">
        <v>3</v>
      </c>
      <c r="I44">
        <f t="shared" si="1"/>
        <v>6.7200000000000006</v>
      </c>
    </row>
    <row r="45" spans="2:20">
      <c r="B45">
        <v>0.83</v>
      </c>
      <c r="C45">
        <v>0</v>
      </c>
      <c r="D45">
        <f t="shared" si="0"/>
        <v>0</v>
      </c>
      <c r="G45">
        <v>2.2999999999999998</v>
      </c>
      <c r="H45">
        <v>3</v>
      </c>
      <c r="I45">
        <f t="shared" si="1"/>
        <v>6.8999999999999995</v>
      </c>
    </row>
    <row r="46" spans="2:20">
      <c r="B46">
        <v>1.1499999999999999</v>
      </c>
      <c r="C46">
        <v>5</v>
      </c>
      <c r="D46">
        <f t="shared" si="0"/>
        <v>5.75</v>
      </c>
      <c r="G46">
        <v>2.2999999999999998</v>
      </c>
      <c r="H46">
        <v>3</v>
      </c>
      <c r="I46">
        <f t="shared" si="1"/>
        <v>6.8999999999999995</v>
      </c>
      <c r="Q46">
        <f>48.04/0.15</f>
        <v>320.26666666666665</v>
      </c>
    </row>
    <row r="47" spans="2:20">
      <c r="B47">
        <f>SUM(B26:B46)</f>
        <v>29.52</v>
      </c>
      <c r="D47" s="72">
        <f>SUM(D26:D46)</f>
        <v>126.66999999999999</v>
      </c>
      <c r="G47">
        <v>1.3</v>
      </c>
      <c r="H47">
        <v>5</v>
      </c>
      <c r="I47">
        <f t="shared" si="1"/>
        <v>6.5</v>
      </c>
      <c r="Q47">
        <v>321</v>
      </c>
      <c r="T47">
        <f>321+273</f>
        <v>594</v>
      </c>
    </row>
    <row r="48" spans="2:20">
      <c r="G48">
        <v>1</v>
      </c>
      <c r="H48">
        <v>3</v>
      </c>
      <c r="I48">
        <f t="shared" si="1"/>
        <v>3</v>
      </c>
      <c r="Q48">
        <f>40.9/0.15</f>
        <v>272.66666666666669</v>
      </c>
      <c r="T48">
        <f>T47*1.04</f>
        <v>617.76</v>
      </c>
    </row>
    <row r="49" spans="4:25">
      <c r="G49">
        <v>2.2000000000000002</v>
      </c>
      <c r="H49">
        <v>3</v>
      </c>
      <c r="I49">
        <f t="shared" si="1"/>
        <v>6.6000000000000005</v>
      </c>
      <c r="Q49">
        <v>273</v>
      </c>
      <c r="T49">
        <f>T48*0.245*1.1</f>
        <v>166.48632000000001</v>
      </c>
    </row>
    <row r="50" spans="4:25">
      <c r="G50">
        <v>0.9</v>
      </c>
      <c r="H50">
        <v>3</v>
      </c>
      <c r="I50">
        <f t="shared" si="1"/>
        <v>2.7</v>
      </c>
    </row>
    <row r="51" spans="4:25">
      <c r="G51">
        <v>0.3</v>
      </c>
      <c r="H51">
        <v>6</v>
      </c>
      <c r="I51">
        <f t="shared" si="1"/>
        <v>1.7999999999999998</v>
      </c>
    </row>
    <row r="52" spans="4:25">
      <c r="D52">
        <f>0.83*3</f>
        <v>2.4899999999999998</v>
      </c>
      <c r="G52">
        <v>2</v>
      </c>
      <c r="H52">
        <v>3</v>
      </c>
      <c r="I52">
        <f t="shared" si="1"/>
        <v>6</v>
      </c>
    </row>
    <row r="53" spans="4:25">
      <c r="D53">
        <f>1.15*3</f>
        <v>3.4499999999999997</v>
      </c>
      <c r="G53">
        <v>1.3</v>
      </c>
      <c r="H53">
        <v>8</v>
      </c>
      <c r="I53">
        <f t="shared" si="1"/>
        <v>10.4</v>
      </c>
    </row>
    <row r="54" spans="4:25">
      <c r="D54">
        <f>1.3*3</f>
        <v>3.9000000000000004</v>
      </c>
      <c r="G54">
        <v>1.3</v>
      </c>
      <c r="H54">
        <v>2</v>
      </c>
      <c r="I54">
        <f t="shared" si="1"/>
        <v>2.6</v>
      </c>
    </row>
    <row r="55" spans="4:25">
      <c r="D55">
        <f>0.3*3</f>
        <v>0.89999999999999991</v>
      </c>
      <c r="G55">
        <v>2.2999999999999998</v>
      </c>
      <c r="H55">
        <v>3</v>
      </c>
      <c r="I55">
        <f t="shared" si="1"/>
        <v>6.8999999999999995</v>
      </c>
    </row>
    <row r="56" spans="4:25">
      <c r="D56">
        <f>SUM(D52:D55)</f>
        <v>10.74</v>
      </c>
      <c r="G56">
        <v>3</v>
      </c>
      <c r="H56">
        <v>0</v>
      </c>
      <c r="I56">
        <f t="shared" si="1"/>
        <v>0</v>
      </c>
    </row>
    <row r="57" spans="4:25">
      <c r="G57">
        <f>SUM(G26:G56)</f>
        <v>44.239999999999995</v>
      </c>
      <c r="I57">
        <f>SUM(I26:I56)</f>
        <v>146.12</v>
      </c>
    </row>
    <row r="58" spans="4:25">
      <c r="I58">
        <f>I57+D47</f>
        <v>272.78999999999996</v>
      </c>
    </row>
    <row r="62" spans="4:25" ht="48">
      <c r="Q62" s="6" t="s">
        <v>195</v>
      </c>
    </row>
    <row r="64" spans="4:25">
      <c r="Q64">
        <v>3</v>
      </c>
      <c r="R64">
        <v>0.2</v>
      </c>
      <c r="S64">
        <v>0.2</v>
      </c>
      <c r="T64">
        <v>3.5</v>
      </c>
      <c r="U64">
        <f>R64*Q64*T64</f>
        <v>2.1000000000000005</v>
      </c>
      <c r="V64">
        <f>Q64*S64*T64</f>
        <v>2.1000000000000005</v>
      </c>
      <c r="W64">
        <f>V64+U64</f>
        <v>4.2000000000000011</v>
      </c>
      <c r="Y64">
        <f>Q64*R64*S64*T64</f>
        <v>0.4200000000000001</v>
      </c>
    </row>
    <row r="65" spans="17:25">
      <c r="Q65">
        <v>5</v>
      </c>
      <c r="R65">
        <v>0.15</v>
      </c>
      <c r="S65">
        <v>0.25</v>
      </c>
      <c r="T65">
        <v>2.8</v>
      </c>
      <c r="U65">
        <f t="shared" ref="U65:U67" si="8">R65*Q65*T65</f>
        <v>2.0999999999999996</v>
      </c>
      <c r="V65">
        <f t="shared" ref="V65:V67" si="9">Q65*S65*T65</f>
        <v>3.5</v>
      </c>
      <c r="W65">
        <f t="shared" ref="W65:W67" si="10">V65+U65</f>
        <v>5.6</v>
      </c>
      <c r="Y65">
        <f t="shared" ref="Y65:Y67" si="11">Q65*R65*S65*T65</f>
        <v>0.52499999999999991</v>
      </c>
    </row>
    <row r="66" spans="17:25">
      <c r="Q66">
        <v>2</v>
      </c>
      <c r="R66">
        <v>0.15</v>
      </c>
      <c r="S66">
        <v>0.25</v>
      </c>
      <c r="T66">
        <v>4.3</v>
      </c>
      <c r="U66">
        <f t="shared" si="8"/>
        <v>1.2899999999999998</v>
      </c>
      <c r="V66">
        <f t="shared" si="9"/>
        <v>2.15</v>
      </c>
      <c r="W66">
        <f t="shared" si="10"/>
        <v>3.4399999999999995</v>
      </c>
      <c r="Y66">
        <f t="shared" si="11"/>
        <v>0.32249999999999995</v>
      </c>
    </row>
    <row r="67" spans="17:25">
      <c r="Q67">
        <v>2</v>
      </c>
      <c r="R67">
        <v>0.15</v>
      </c>
      <c r="S67">
        <v>0.25</v>
      </c>
      <c r="T67">
        <v>3.9</v>
      </c>
      <c r="U67">
        <f t="shared" si="8"/>
        <v>1.17</v>
      </c>
      <c r="V67">
        <f t="shared" si="9"/>
        <v>1.95</v>
      </c>
      <c r="W67">
        <f t="shared" si="10"/>
        <v>3.12</v>
      </c>
      <c r="Y67">
        <f t="shared" si="11"/>
        <v>0.29249999999999998</v>
      </c>
    </row>
    <row r="68" spans="17:25">
      <c r="W68">
        <f>SUM(W64:W67)</f>
        <v>16.36</v>
      </c>
      <c r="Y68">
        <f>SUM(Y64:Y67)</f>
        <v>1.56</v>
      </c>
    </row>
    <row r="69" spans="17:25">
      <c r="W69">
        <f>W68*2</f>
        <v>32.72</v>
      </c>
    </row>
    <row r="71" spans="17:25">
      <c r="Q71" t="s">
        <v>196</v>
      </c>
      <c r="V71" t="s">
        <v>188</v>
      </c>
    </row>
    <row r="72" spans="17:25">
      <c r="Q72">
        <v>0.2</v>
      </c>
      <c r="R72">
        <v>0.2</v>
      </c>
      <c r="S72">
        <v>3</v>
      </c>
      <c r="T72">
        <v>4</v>
      </c>
      <c r="V72">
        <f>Q72*S72*T72</f>
        <v>2.4000000000000004</v>
      </c>
      <c r="W72">
        <f>R72*S72*T72</f>
        <v>2.4000000000000004</v>
      </c>
      <c r="X72">
        <f>W72+V72</f>
        <v>4.8000000000000007</v>
      </c>
    </row>
    <row r="73" spans="17:25">
      <c r="Q73">
        <v>0.15</v>
      </c>
      <c r="R73">
        <v>0.25</v>
      </c>
      <c r="S73">
        <v>3</v>
      </c>
      <c r="T73">
        <v>9</v>
      </c>
      <c r="V73">
        <f t="shared" ref="V73:V74" si="12">Q73*S73*T73</f>
        <v>4.05</v>
      </c>
      <c r="W73">
        <f t="shared" ref="W73:W74" si="13">R73*S73*T73</f>
        <v>6.75</v>
      </c>
      <c r="X73">
        <f t="shared" ref="X73:X74" si="14">W73+V73</f>
        <v>10.8</v>
      </c>
    </row>
    <row r="74" spans="17:25">
      <c r="Q74">
        <v>0.15</v>
      </c>
      <c r="R74">
        <v>0.25</v>
      </c>
      <c r="S74">
        <v>1.7</v>
      </c>
      <c r="T74">
        <v>4</v>
      </c>
      <c r="V74">
        <f t="shared" si="12"/>
        <v>1.02</v>
      </c>
      <c r="W74">
        <f t="shared" si="13"/>
        <v>1.7</v>
      </c>
      <c r="X74">
        <f t="shared" si="14"/>
        <v>2.7199999999999998</v>
      </c>
    </row>
    <row r="75" spans="17:25">
      <c r="X75">
        <f>SUM(X72:X74)</f>
        <v>18.32</v>
      </c>
      <c r="Y75">
        <f>X75*2</f>
        <v>36.64</v>
      </c>
    </row>
    <row r="78" spans="17:25">
      <c r="Q78" t="s">
        <v>197</v>
      </c>
    </row>
    <row r="79" spans="17:25">
      <c r="Q79">
        <v>0.2</v>
      </c>
      <c r="R79">
        <v>0.3</v>
      </c>
      <c r="S79">
        <v>5.85</v>
      </c>
      <c r="T79">
        <v>2</v>
      </c>
      <c r="V79">
        <f t="shared" ref="V79:V87" si="15">Q79*S79*T79</f>
        <v>2.34</v>
      </c>
      <c r="W79">
        <f t="shared" ref="W79:W87" si="16">R79*S79*T79</f>
        <v>3.51</v>
      </c>
      <c r="X79">
        <f>W79</f>
        <v>3.51</v>
      </c>
      <c r="Y79">
        <f>X79+W79+V79</f>
        <v>9.36</v>
      </c>
    </row>
    <row r="80" spans="17:25">
      <c r="Q80">
        <v>0.15</v>
      </c>
      <c r="R80">
        <v>0.3</v>
      </c>
      <c r="S80">
        <v>2.85</v>
      </c>
      <c r="T80">
        <v>1</v>
      </c>
      <c r="V80">
        <f t="shared" si="15"/>
        <v>0.42749999999999999</v>
      </c>
      <c r="W80">
        <f t="shared" si="16"/>
        <v>0.85499999999999998</v>
      </c>
      <c r="X80">
        <f t="shared" ref="X80:X87" si="17">W80</f>
        <v>0.85499999999999998</v>
      </c>
      <c r="Y80">
        <f t="shared" ref="Y80:Y87" si="18">X80+W80+V80</f>
        <v>2.1375000000000002</v>
      </c>
    </row>
    <row r="81" spans="17:25">
      <c r="Q81">
        <v>0.15</v>
      </c>
      <c r="R81">
        <v>0.3</v>
      </c>
      <c r="S81">
        <v>5.85</v>
      </c>
      <c r="T81">
        <v>1</v>
      </c>
      <c r="V81">
        <f t="shared" si="15"/>
        <v>0.87749999999999995</v>
      </c>
      <c r="W81">
        <f t="shared" si="16"/>
        <v>1.7549999999999999</v>
      </c>
      <c r="X81">
        <f t="shared" si="17"/>
        <v>1.7549999999999999</v>
      </c>
      <c r="Y81">
        <f t="shared" si="18"/>
        <v>4.3874999999999993</v>
      </c>
    </row>
    <row r="82" spans="17:25">
      <c r="Q82">
        <v>0.2</v>
      </c>
      <c r="R82">
        <v>0.3</v>
      </c>
      <c r="S82">
        <v>8.65</v>
      </c>
      <c r="T82">
        <v>1</v>
      </c>
      <c r="V82">
        <f t="shared" si="15"/>
        <v>1.7300000000000002</v>
      </c>
      <c r="W82">
        <f t="shared" si="16"/>
        <v>2.5950000000000002</v>
      </c>
      <c r="X82">
        <f t="shared" si="17"/>
        <v>2.5950000000000002</v>
      </c>
      <c r="Y82">
        <f t="shared" si="18"/>
        <v>6.9200000000000008</v>
      </c>
    </row>
    <row r="83" spans="17:25">
      <c r="Q83">
        <v>0.15</v>
      </c>
      <c r="R83">
        <v>0.3</v>
      </c>
      <c r="S83">
        <v>7.05</v>
      </c>
      <c r="T83">
        <v>1</v>
      </c>
      <c r="V83">
        <f t="shared" si="15"/>
        <v>1.0574999999999999</v>
      </c>
      <c r="W83">
        <f t="shared" si="16"/>
        <v>2.1149999999999998</v>
      </c>
      <c r="X83">
        <f t="shared" si="17"/>
        <v>2.1149999999999998</v>
      </c>
      <c r="Y83">
        <f t="shared" si="18"/>
        <v>5.2874999999999996</v>
      </c>
    </row>
    <row r="84" spans="17:25">
      <c r="Q84">
        <v>0.2</v>
      </c>
      <c r="R84">
        <v>0.3</v>
      </c>
      <c r="S84">
        <v>7.05</v>
      </c>
      <c r="T84">
        <v>1</v>
      </c>
      <c r="V84">
        <f t="shared" si="15"/>
        <v>1.4100000000000001</v>
      </c>
      <c r="W84">
        <f t="shared" si="16"/>
        <v>2.1149999999999998</v>
      </c>
      <c r="X84">
        <f t="shared" si="17"/>
        <v>2.1149999999999998</v>
      </c>
      <c r="Y84">
        <f t="shared" si="18"/>
        <v>5.64</v>
      </c>
    </row>
    <row r="85" spans="17:25">
      <c r="Q85">
        <v>0.15</v>
      </c>
      <c r="R85">
        <v>0.3</v>
      </c>
      <c r="S85">
        <v>2.85</v>
      </c>
      <c r="T85">
        <v>1</v>
      </c>
      <c r="V85">
        <f t="shared" si="15"/>
        <v>0.42749999999999999</v>
      </c>
      <c r="W85">
        <f t="shared" si="16"/>
        <v>0.85499999999999998</v>
      </c>
      <c r="X85">
        <f t="shared" si="17"/>
        <v>0.85499999999999998</v>
      </c>
      <c r="Y85">
        <f t="shared" si="18"/>
        <v>2.1375000000000002</v>
      </c>
    </row>
    <row r="86" spans="17:25">
      <c r="Q86">
        <v>0.15</v>
      </c>
      <c r="R86">
        <v>0.3</v>
      </c>
      <c r="S86">
        <v>1.5</v>
      </c>
      <c r="T86">
        <v>2</v>
      </c>
      <c r="V86">
        <f t="shared" si="15"/>
        <v>0.44999999999999996</v>
      </c>
      <c r="W86">
        <f t="shared" si="16"/>
        <v>0.89999999999999991</v>
      </c>
      <c r="X86">
        <f t="shared" si="17"/>
        <v>0.89999999999999991</v>
      </c>
      <c r="Y86">
        <f t="shared" si="18"/>
        <v>2.25</v>
      </c>
    </row>
    <row r="87" spans="17:25">
      <c r="Q87">
        <v>0.15</v>
      </c>
      <c r="R87">
        <v>0.3</v>
      </c>
      <c r="S87">
        <v>2.4</v>
      </c>
      <c r="T87">
        <v>2</v>
      </c>
      <c r="V87">
        <f t="shared" si="15"/>
        <v>0.72</v>
      </c>
      <c r="W87">
        <f t="shared" si="16"/>
        <v>1.44</v>
      </c>
      <c r="X87">
        <f t="shared" si="17"/>
        <v>1.44</v>
      </c>
      <c r="Y87">
        <f t="shared" si="18"/>
        <v>3.5999999999999996</v>
      </c>
    </row>
    <row r="88" spans="17:25">
      <c r="Y88">
        <f>SUM(Y79:Y87)</f>
        <v>41.720000000000006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1. Orçamentos</vt:lpstr>
      <vt:lpstr>Planilha1</vt:lpstr>
      <vt:lpstr>'1. Orçamentos'!Area_de_impressao</vt:lpstr>
      <vt:lpstr>'1. Orçamentos'!Titulos_de_impressao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leonardo.frantz</dc:creator>
  <cp:lastModifiedBy>Larissa Secchi da Campo</cp:lastModifiedBy>
  <cp:lastPrinted>2025-11-03T18:16:26Z</cp:lastPrinted>
  <dcterms:created xsi:type="dcterms:W3CDTF">2021-11-24T19:40:54Z</dcterms:created>
  <dcterms:modified xsi:type="dcterms:W3CDTF">2026-05-21T18:05:37Z</dcterms:modified>
</cp:coreProperties>
</file>